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0230" yWindow="-15" windowWidth="10275" windowHeight="8160" tabRatio="735" activeTab="2"/>
  </bookViews>
  <sheets>
    <sheet name="Mẫu 4A" sheetId="17" r:id="rId1"/>
    <sheet name="KL CHUNG" sheetId="14" r:id="rId2"/>
    <sheet name="2B-TKhoa" sheetId="13" r:id="rId3"/>
    <sheet name="2B-CGiang" sheetId="18" r:id="rId4"/>
    <sheet name="2B-TXuyen" sheetId="19" r:id="rId5"/>
    <sheet name="2C-CLinh" sheetId="15" r:id="rId6"/>
    <sheet name="2C-TKhanh" sheetId="20" r:id="rId7"/>
    <sheet name="2C-TDon" sheetId="21" r:id="rId8"/>
    <sheet name="2C-C.Chi" sheetId="22" r:id="rId9"/>
    <sheet name="2C-T.Danh" sheetId="24" r:id="rId10"/>
    <sheet name="2C-T.Minh" sheetId="25" r:id="rId11"/>
    <sheet name="2C-T.QuocDung" sheetId="26" r:id="rId12"/>
    <sheet name="2C-CHong" sheetId="27" r:id="rId13"/>
    <sheet name="2C-C.Thai" sheetId="28" r:id="rId14"/>
    <sheet name="2C-C.Thư" sheetId="29" r:id="rId15"/>
    <sheet name="2C-C.Thủy" sheetId="30" r:id="rId16"/>
    <sheet name="2C-C.Quyên" sheetId="31" r:id="rId17"/>
    <sheet name="2C-C.Yến" sheetId="32" r:id="rId18"/>
    <sheet name="2C-T.Trang" sheetId="33" r:id="rId19"/>
    <sheet name="2C-T.Cường" sheetId="34" r:id="rId20"/>
    <sheet name="2C-T.Tuấn" sheetId="35" r:id="rId21"/>
    <sheet name="2C-T. Phong" sheetId="36" r:id="rId22"/>
    <sheet name="2C-T. VanDung" sheetId="37" r:id="rId23"/>
    <sheet name="2C-T. Đoàn" sheetId="39" r:id="rId24"/>
    <sheet name="2C-T. Quốc" sheetId="40" r:id="rId25"/>
    <sheet name="2C-T. Trường" sheetId="41" r:id="rId26"/>
    <sheet name="2C-T. Tuyên" sheetId="42" r:id="rId27"/>
    <sheet name="2C-T. Vọng" sheetId="43" r:id="rId28"/>
  </sheets>
  <definedNames>
    <definedName name="_xlnm.Print_Titles" localSheetId="3">'2B-CGiang'!$11:$11</definedName>
    <definedName name="_xlnm.Print_Titles" localSheetId="2">'2B-TKhoa'!$11:$11</definedName>
    <definedName name="_xlnm.Print_Titles" localSheetId="4">'2B-TXuyen'!$11:$11</definedName>
    <definedName name="_xlnm.Print_Titles" localSheetId="8">'2C-C.Chi'!$11:$11</definedName>
    <definedName name="_xlnm.Print_Titles" localSheetId="16">'2C-C.Quyên'!$11:$11</definedName>
    <definedName name="_xlnm.Print_Titles" localSheetId="13">'2C-C.Thai'!$11:$11</definedName>
    <definedName name="_xlnm.Print_Titles" localSheetId="14">'2C-C.Thư'!$11:$11</definedName>
    <definedName name="_xlnm.Print_Titles" localSheetId="15">'2C-C.Thủy'!$11:$11</definedName>
    <definedName name="_xlnm.Print_Titles" localSheetId="17">'2C-C.Yến'!$11:$11</definedName>
    <definedName name="_xlnm.Print_Titles" localSheetId="12">'2C-CHong'!$11:$11</definedName>
    <definedName name="_xlnm.Print_Titles" localSheetId="5">'2C-CLinh'!$11:$11</definedName>
    <definedName name="_xlnm.Print_Titles" localSheetId="23">'2C-T. Đoàn'!$11:$11</definedName>
    <definedName name="_xlnm.Print_Titles" localSheetId="21">'2C-T. Phong'!$11:$11</definedName>
    <definedName name="_xlnm.Print_Titles" localSheetId="24">'2C-T. Quốc'!$11:$11</definedName>
    <definedName name="_xlnm.Print_Titles" localSheetId="25">'2C-T. Trường'!$11:$11</definedName>
    <definedName name="_xlnm.Print_Titles" localSheetId="26">'2C-T. Tuyên'!$11:$11</definedName>
    <definedName name="_xlnm.Print_Titles" localSheetId="22">'2C-T. VanDung'!$11:$11</definedName>
    <definedName name="_xlnm.Print_Titles" localSheetId="27">'2C-T. Vọng'!$11:$11</definedName>
    <definedName name="_xlnm.Print_Titles" localSheetId="19">'2C-T.Cường'!$11:$11</definedName>
    <definedName name="_xlnm.Print_Titles" localSheetId="9">'2C-T.Danh'!$11:$11</definedName>
    <definedName name="_xlnm.Print_Titles" localSheetId="10">'2C-T.Minh'!$11:$11</definedName>
    <definedName name="_xlnm.Print_Titles" localSheetId="11">'2C-T.QuocDung'!$11:$11</definedName>
    <definedName name="_xlnm.Print_Titles" localSheetId="18">'2C-T.Trang'!$11:$11</definedName>
    <definedName name="_xlnm.Print_Titles" localSheetId="20">'2C-T.Tuấn'!$11:$11</definedName>
    <definedName name="_xlnm.Print_Titles" localSheetId="7">'2C-TDon'!$11:$11</definedName>
    <definedName name="_xlnm.Print_Titles" localSheetId="6">'2C-TKhanh'!$11:$11</definedName>
  </definedNames>
  <calcPr calcId="145621"/>
</workbook>
</file>

<file path=xl/calcChain.xml><?xml version="1.0" encoding="utf-8"?>
<calcChain xmlns="http://schemas.openxmlformats.org/spreadsheetml/2006/main">
  <c r="F42" i="43" l="1"/>
  <c r="F36" i="43"/>
  <c r="F32" i="43"/>
  <c r="F28" i="43"/>
  <c r="F24" i="43"/>
  <c r="F23" i="43" s="1"/>
  <c r="F17" i="43"/>
  <c r="F42" i="42"/>
  <c r="F36" i="42"/>
  <c r="F32" i="42"/>
  <c r="F28" i="42"/>
  <c r="F24" i="42"/>
  <c r="F23" i="42" s="1"/>
  <c r="F17" i="42"/>
  <c r="F42" i="41"/>
  <c r="F36" i="41"/>
  <c r="F32" i="41"/>
  <c r="F31" i="41" s="1"/>
  <c r="F28" i="41"/>
  <c r="F24" i="41"/>
  <c r="F23" i="41" s="1"/>
  <c r="F17" i="41"/>
  <c r="F42" i="40"/>
  <c r="F36" i="40"/>
  <c r="F32" i="40"/>
  <c r="F28" i="40"/>
  <c r="F24" i="40"/>
  <c r="F23" i="40" s="1"/>
  <c r="F17" i="40"/>
  <c r="F42" i="39"/>
  <c r="F36" i="39"/>
  <c r="F32" i="39"/>
  <c r="F31" i="39" s="1"/>
  <c r="F28" i="39"/>
  <c r="F24" i="39"/>
  <c r="F23" i="39" s="1"/>
  <c r="F17" i="39"/>
  <c r="F42" i="37"/>
  <c r="F36" i="37"/>
  <c r="F32" i="37"/>
  <c r="F28" i="37"/>
  <c r="F24" i="37"/>
  <c r="F23" i="37" s="1"/>
  <c r="F17" i="37"/>
  <c r="F42" i="36"/>
  <c r="F36" i="36"/>
  <c r="F32" i="36"/>
  <c r="F31" i="36" s="1"/>
  <c r="F28" i="36"/>
  <c r="F24" i="36"/>
  <c r="F23" i="36" s="1"/>
  <c r="F17" i="36"/>
  <c r="F42" i="35"/>
  <c r="F36" i="35"/>
  <c r="F32" i="35"/>
  <c r="F28" i="35"/>
  <c r="F24" i="35"/>
  <c r="F23" i="35" s="1"/>
  <c r="F17" i="35"/>
  <c r="F42" i="34"/>
  <c r="F36" i="34"/>
  <c r="F32" i="34"/>
  <c r="F31" i="34" s="1"/>
  <c r="F28" i="34"/>
  <c r="F24" i="34"/>
  <c r="F23" i="34" s="1"/>
  <c r="F17" i="34"/>
  <c r="F42" i="33"/>
  <c r="F36" i="33"/>
  <c r="F32" i="33"/>
  <c r="F28" i="33"/>
  <c r="F24" i="33"/>
  <c r="F23" i="33" s="1"/>
  <c r="F17" i="33"/>
  <c r="F42" i="32"/>
  <c r="F36" i="32"/>
  <c r="F32" i="32"/>
  <c r="F28" i="32"/>
  <c r="F24" i="32"/>
  <c r="F23" i="32" s="1"/>
  <c r="F17" i="32"/>
  <c r="F42" i="31"/>
  <c r="F36" i="31"/>
  <c r="F32" i="31"/>
  <c r="F28" i="31"/>
  <c r="F24" i="31"/>
  <c r="F23" i="31" s="1"/>
  <c r="F17" i="31"/>
  <c r="F42" i="30"/>
  <c r="F36" i="30"/>
  <c r="F32" i="30"/>
  <c r="F31" i="30" s="1"/>
  <c r="F28" i="30"/>
  <c r="F24" i="30"/>
  <c r="F23" i="30" s="1"/>
  <c r="F17" i="30"/>
  <c r="F31" i="32" l="1"/>
  <c r="F31" i="35"/>
  <c r="F31" i="43"/>
  <c r="F31" i="31"/>
  <c r="F31" i="33"/>
  <c r="F31" i="37"/>
  <c r="F31" i="40"/>
  <c r="F31" i="42"/>
  <c r="F17" i="15"/>
  <c r="E42" i="43" l="1"/>
  <c r="E36" i="43"/>
  <c r="E32" i="43"/>
  <c r="E31" i="43"/>
  <c r="E28" i="43"/>
  <c r="E24" i="43"/>
  <c r="E23" i="43" s="1"/>
  <c r="F13" i="43"/>
  <c r="F12" i="43" s="1"/>
  <c r="F46" i="43" s="1"/>
  <c r="E17" i="43"/>
  <c r="E13" i="43" s="1"/>
  <c r="E12" i="43" s="1"/>
  <c r="E46" i="43" s="1"/>
  <c r="E42" i="42"/>
  <c r="E36" i="42"/>
  <c r="E32" i="42"/>
  <c r="E31" i="42" s="1"/>
  <c r="E28" i="42"/>
  <c r="E23" i="42" s="1"/>
  <c r="E24" i="42"/>
  <c r="E17" i="42"/>
  <c r="E13" i="42" s="1"/>
  <c r="F13" i="42"/>
  <c r="F12" i="42" s="1"/>
  <c r="F46" i="42" s="1"/>
  <c r="E42" i="41"/>
  <c r="E36" i="41"/>
  <c r="E32" i="41"/>
  <c r="E31" i="41" s="1"/>
  <c r="E28" i="41"/>
  <c r="E24" i="41"/>
  <c r="E23" i="41"/>
  <c r="E17" i="41"/>
  <c r="E13" i="41" s="1"/>
  <c r="E12" i="41" s="1"/>
  <c r="E46" i="41" s="1"/>
  <c r="F13" i="41"/>
  <c r="F12" i="41" s="1"/>
  <c r="F46" i="41" s="1"/>
  <c r="E42" i="40"/>
  <c r="E36" i="40"/>
  <c r="E32" i="40"/>
  <c r="E28" i="40"/>
  <c r="E24" i="40"/>
  <c r="E17" i="40"/>
  <c r="E13" i="40" s="1"/>
  <c r="F13" i="40"/>
  <c r="F12" i="40" s="1"/>
  <c r="F46" i="40" s="1"/>
  <c r="E42" i="39"/>
  <c r="E36" i="39"/>
  <c r="E32" i="39"/>
  <c r="E28" i="39"/>
  <c r="E24" i="39"/>
  <c r="E23" i="39"/>
  <c r="E17" i="39"/>
  <c r="F13" i="39"/>
  <c r="F12" i="39" s="1"/>
  <c r="F46" i="39" s="1"/>
  <c r="E13" i="39"/>
  <c r="E42" i="37"/>
  <c r="E36" i="37"/>
  <c r="E32" i="37"/>
  <c r="E28" i="37"/>
  <c r="E24" i="37"/>
  <c r="E23" i="37" s="1"/>
  <c r="E17" i="37"/>
  <c r="F13" i="37"/>
  <c r="F12" i="37" s="1"/>
  <c r="F46" i="37" s="1"/>
  <c r="E13" i="37"/>
  <c r="E12" i="42" l="1"/>
  <c r="E46" i="42" s="1"/>
  <c r="E12" i="37"/>
  <c r="E46" i="37" s="1"/>
  <c r="E23" i="40"/>
  <c r="E12" i="39"/>
  <c r="E46" i="39" s="1"/>
  <c r="E31" i="37"/>
  <c r="E31" i="39"/>
  <c r="E31" i="40"/>
  <c r="E12" i="40"/>
  <c r="E46" i="40" s="1"/>
  <c r="E42" i="36"/>
  <c r="E36" i="36"/>
  <c r="E31" i="36" s="1"/>
  <c r="E32" i="36"/>
  <c r="E28" i="36"/>
  <c r="E24" i="36"/>
  <c r="E17" i="36"/>
  <c r="E13" i="36" s="1"/>
  <c r="F13" i="36"/>
  <c r="E42" i="35"/>
  <c r="E36" i="35"/>
  <c r="E32" i="35"/>
  <c r="E28" i="35"/>
  <c r="E24" i="35"/>
  <c r="F13" i="35"/>
  <c r="F12" i="35" s="1"/>
  <c r="E17" i="35"/>
  <c r="E13" i="35" s="1"/>
  <c r="E42" i="34"/>
  <c r="E36" i="34"/>
  <c r="E32" i="34"/>
  <c r="E28" i="34"/>
  <c r="E24" i="34"/>
  <c r="E17" i="34"/>
  <c r="E13" i="34" s="1"/>
  <c r="F13" i="34"/>
  <c r="E42" i="33"/>
  <c r="E36" i="33"/>
  <c r="E32" i="33"/>
  <c r="E28" i="33"/>
  <c r="E24" i="33"/>
  <c r="E23" i="33" s="1"/>
  <c r="F13" i="33"/>
  <c r="F12" i="33" s="1"/>
  <c r="F46" i="33" s="1"/>
  <c r="E17" i="33"/>
  <c r="E13" i="33"/>
  <c r="E42" i="32"/>
  <c r="E36" i="32"/>
  <c r="E32" i="32"/>
  <c r="E28" i="32"/>
  <c r="E24" i="32"/>
  <c r="F13" i="32"/>
  <c r="F12" i="32" s="1"/>
  <c r="E17" i="32"/>
  <c r="E13" i="32" s="1"/>
  <c r="E23" i="34" l="1"/>
  <c r="E31" i="34"/>
  <c r="E31" i="35"/>
  <c r="E12" i="33"/>
  <c r="E46" i="33" s="1"/>
  <c r="F12" i="34"/>
  <c r="F46" i="34" s="1"/>
  <c r="E31" i="32"/>
  <c r="E31" i="33"/>
  <c r="E23" i="35"/>
  <c r="E12" i="35" s="1"/>
  <c r="E46" i="35" s="1"/>
  <c r="F12" i="36"/>
  <c r="F46" i="36" s="1"/>
  <c r="E23" i="32"/>
  <c r="E12" i="32" s="1"/>
  <c r="E46" i="32" s="1"/>
  <c r="F46" i="35"/>
  <c r="E23" i="36"/>
  <c r="E12" i="36" s="1"/>
  <c r="E46" i="36" s="1"/>
  <c r="E12" i="34"/>
  <c r="F46" i="32"/>
  <c r="E42" i="31"/>
  <c r="E36" i="31"/>
  <c r="E32" i="31"/>
  <c r="E28" i="31"/>
  <c r="E24" i="31"/>
  <c r="E17" i="31"/>
  <c r="E13" i="31" s="1"/>
  <c r="F13" i="31"/>
  <c r="E23" i="31" l="1"/>
  <c r="E46" i="34"/>
  <c r="F12" i="31"/>
  <c r="F46" i="31" s="1"/>
  <c r="E31" i="31"/>
  <c r="E12" i="31"/>
  <c r="E42" i="30"/>
  <c r="E36" i="30"/>
  <c r="E32" i="30"/>
  <c r="E28" i="30"/>
  <c r="E24" i="30"/>
  <c r="F13" i="30"/>
  <c r="F12" i="30" s="1"/>
  <c r="F46" i="30" s="1"/>
  <c r="E17" i="30"/>
  <c r="E13" i="30" s="1"/>
  <c r="F42" i="29"/>
  <c r="E42" i="29"/>
  <c r="F36" i="29"/>
  <c r="E36" i="29"/>
  <c r="F32" i="29"/>
  <c r="E32" i="29"/>
  <c r="F28" i="29"/>
  <c r="E28" i="29"/>
  <c r="F24" i="29"/>
  <c r="E24" i="29"/>
  <c r="F17" i="29"/>
  <c r="F13" i="29" s="1"/>
  <c r="E17" i="29"/>
  <c r="E13" i="29" s="1"/>
  <c r="F42" i="28"/>
  <c r="E42" i="28"/>
  <c r="F36" i="28"/>
  <c r="E36" i="28"/>
  <c r="F32" i="28"/>
  <c r="E32" i="28"/>
  <c r="F28" i="28"/>
  <c r="E28" i="28"/>
  <c r="F24" i="28"/>
  <c r="E24" i="28"/>
  <c r="F17" i="28"/>
  <c r="F13" i="28" s="1"/>
  <c r="E17" i="28"/>
  <c r="E13" i="28" s="1"/>
  <c r="F42" i="27"/>
  <c r="E42" i="27"/>
  <c r="F36" i="27"/>
  <c r="E36" i="27"/>
  <c r="F32" i="27"/>
  <c r="E32" i="27"/>
  <c r="E31" i="27" s="1"/>
  <c r="F28" i="27"/>
  <c r="E28" i="27"/>
  <c r="F24" i="27"/>
  <c r="E24" i="27"/>
  <c r="E23" i="27" s="1"/>
  <c r="F17" i="27"/>
  <c r="F13" i="27" s="1"/>
  <c r="E17" i="27"/>
  <c r="E13" i="27" s="1"/>
  <c r="F42" i="26"/>
  <c r="E42" i="26"/>
  <c r="F36" i="26"/>
  <c r="E36" i="26"/>
  <c r="F32" i="26"/>
  <c r="E32" i="26"/>
  <c r="E31" i="26" s="1"/>
  <c r="F28" i="26"/>
  <c r="E28" i="26"/>
  <c r="F24" i="26"/>
  <c r="E24" i="26"/>
  <c r="F17" i="26"/>
  <c r="F13" i="26" s="1"/>
  <c r="E17" i="26"/>
  <c r="E13" i="26" s="1"/>
  <c r="F42" i="25"/>
  <c r="E42" i="25"/>
  <c r="F36" i="25"/>
  <c r="E36" i="25"/>
  <c r="F32" i="25"/>
  <c r="E32" i="25"/>
  <c r="E31" i="25" s="1"/>
  <c r="F28" i="25"/>
  <c r="E28" i="25"/>
  <c r="F24" i="25"/>
  <c r="E24" i="25"/>
  <c r="E23" i="25"/>
  <c r="F17" i="25"/>
  <c r="F13" i="25" s="1"/>
  <c r="E17" i="25"/>
  <c r="E13" i="25" s="1"/>
  <c r="E12" i="25" s="1"/>
  <c r="E46" i="25" s="1"/>
  <c r="F42" i="24"/>
  <c r="E42" i="24"/>
  <c r="F36" i="24"/>
  <c r="E36" i="24"/>
  <c r="F32" i="24"/>
  <c r="E32" i="24"/>
  <c r="F28" i="24"/>
  <c r="E28" i="24"/>
  <c r="E23" i="24" s="1"/>
  <c r="F24" i="24"/>
  <c r="F23" i="24" s="1"/>
  <c r="E24" i="24"/>
  <c r="F17" i="24"/>
  <c r="F13" i="24" s="1"/>
  <c r="E17" i="24"/>
  <c r="E13" i="24"/>
  <c r="F42" i="22"/>
  <c r="E42" i="22"/>
  <c r="F36" i="22"/>
  <c r="E36" i="22"/>
  <c r="F32" i="22"/>
  <c r="E32" i="22"/>
  <c r="E31" i="22" s="1"/>
  <c r="F28" i="22"/>
  <c r="F23" i="22" s="1"/>
  <c r="E28" i="22"/>
  <c r="F24" i="22"/>
  <c r="E24" i="22"/>
  <c r="E23" i="22" s="1"/>
  <c r="F17" i="22"/>
  <c r="F13" i="22" s="1"/>
  <c r="E17" i="22"/>
  <c r="E13" i="22" s="1"/>
  <c r="F42" i="21"/>
  <c r="E42" i="21"/>
  <c r="F36" i="21"/>
  <c r="E36" i="21"/>
  <c r="F32" i="21"/>
  <c r="E32" i="21"/>
  <c r="F28" i="21"/>
  <c r="E28" i="21"/>
  <c r="F24" i="21"/>
  <c r="E24" i="21"/>
  <c r="E23" i="21" s="1"/>
  <c r="F17" i="21"/>
  <c r="F13" i="21" s="1"/>
  <c r="E17" i="21"/>
  <c r="E13" i="21"/>
  <c r="F42" i="20"/>
  <c r="E42" i="20"/>
  <c r="F36" i="20"/>
  <c r="E36" i="20"/>
  <c r="F32" i="20"/>
  <c r="E32" i="20"/>
  <c r="F28" i="20"/>
  <c r="E28" i="20"/>
  <c r="F24" i="20"/>
  <c r="E24" i="20"/>
  <c r="F17" i="20"/>
  <c r="F13" i="20" s="1"/>
  <c r="E17" i="20"/>
  <c r="E13" i="20" s="1"/>
  <c r="F43" i="19"/>
  <c r="E43" i="19"/>
  <c r="F37" i="19"/>
  <c r="E37" i="19"/>
  <c r="F32" i="19"/>
  <c r="E32" i="19"/>
  <c r="F28" i="19"/>
  <c r="E28" i="19"/>
  <c r="F24" i="19"/>
  <c r="E24" i="19"/>
  <c r="F17" i="19"/>
  <c r="F13" i="19" s="1"/>
  <c r="E17" i="19"/>
  <c r="E13" i="19" s="1"/>
  <c r="F43" i="18"/>
  <c r="E43" i="18"/>
  <c r="F37" i="18"/>
  <c r="E37" i="18"/>
  <c r="F32" i="18"/>
  <c r="E32" i="18"/>
  <c r="F28" i="18"/>
  <c r="E28" i="18"/>
  <c r="F24" i="18"/>
  <c r="E24" i="18"/>
  <c r="F17" i="18"/>
  <c r="F13" i="18" s="1"/>
  <c r="E17" i="18"/>
  <c r="E13" i="18" s="1"/>
  <c r="E12" i="21" l="1"/>
  <c r="E31" i="19"/>
  <c r="E31" i="20"/>
  <c r="F23" i="26"/>
  <c r="F12" i="26" s="1"/>
  <c r="F46" i="26" s="1"/>
  <c r="F31" i="26"/>
  <c r="F23" i="27"/>
  <c r="F31" i="27"/>
  <c r="E31" i="28"/>
  <c r="E31" i="29"/>
  <c r="E31" i="18"/>
  <c r="E23" i="19"/>
  <c r="F12" i="22"/>
  <c r="E23" i="30"/>
  <c r="E46" i="31"/>
  <c r="F31" i="29"/>
  <c r="F23" i="29"/>
  <c r="F12" i="29" s="1"/>
  <c r="F23" i="25"/>
  <c r="F12" i="25" s="1"/>
  <c r="F12" i="24"/>
  <c r="F31" i="22"/>
  <c r="F31" i="21"/>
  <c r="F23" i="21"/>
  <c r="F12" i="21" s="1"/>
  <c r="F31" i="20"/>
  <c r="F23" i="20"/>
  <c r="F12" i="20" s="1"/>
  <c r="F46" i="20" s="1"/>
  <c r="F31" i="19"/>
  <c r="F23" i="19"/>
  <c r="F12" i="19" s="1"/>
  <c r="F48" i="19" s="1"/>
  <c r="F31" i="18"/>
  <c r="F23" i="18"/>
  <c r="E12" i="19"/>
  <c r="E48" i="19" s="1"/>
  <c r="F12" i="27"/>
  <c r="F46" i="27" s="1"/>
  <c r="E12" i="22"/>
  <c r="E46" i="22" s="1"/>
  <c r="E12" i="27"/>
  <c r="E46" i="27" s="1"/>
  <c r="E23" i="18"/>
  <c r="E12" i="18" s="1"/>
  <c r="E48" i="18" s="1"/>
  <c r="E23" i="20"/>
  <c r="E12" i="20" s="1"/>
  <c r="E46" i="20" s="1"/>
  <c r="E31" i="24"/>
  <c r="F31" i="25"/>
  <c r="E23" i="26"/>
  <c r="E12" i="26" s="1"/>
  <c r="E46" i="26" s="1"/>
  <c r="F23" i="28"/>
  <c r="F12" i="28" s="1"/>
  <c r="F31" i="28"/>
  <c r="E23" i="29"/>
  <c r="E12" i="29" s="1"/>
  <c r="E46" i="29" s="1"/>
  <c r="F12" i="18"/>
  <c r="E31" i="21"/>
  <c r="E46" i="21" s="1"/>
  <c r="F31" i="24"/>
  <c r="E23" i="28"/>
  <c r="E12" i="28" s="1"/>
  <c r="E46" i="28" s="1"/>
  <c r="E31" i="30"/>
  <c r="E12" i="30"/>
  <c r="E12" i="24"/>
  <c r="E46" i="24" s="1"/>
  <c r="F46" i="24"/>
  <c r="F42" i="15"/>
  <c r="E42" i="15"/>
  <c r="F36" i="15"/>
  <c r="E36" i="15"/>
  <c r="F32" i="15"/>
  <c r="E32" i="15"/>
  <c r="F28" i="15"/>
  <c r="E28" i="15"/>
  <c r="F24" i="15"/>
  <c r="E24" i="15"/>
  <c r="E17" i="15"/>
  <c r="E13" i="15"/>
  <c r="F13" i="15"/>
  <c r="F43" i="13"/>
  <c r="E43" i="13"/>
  <c r="F37" i="13"/>
  <c r="E37" i="13"/>
  <c r="F32" i="13"/>
  <c r="E32" i="13"/>
  <c r="F28" i="13"/>
  <c r="E28" i="13"/>
  <c r="E23" i="13" s="1"/>
  <c r="F24" i="13"/>
  <c r="E24" i="13"/>
  <c r="F17" i="13"/>
  <c r="F13" i="13" s="1"/>
  <c r="E17" i="13"/>
  <c r="E13" i="13" s="1"/>
  <c r="L11" i="14"/>
  <c r="M11" i="14" s="1"/>
  <c r="N11" i="14" s="1"/>
  <c r="L17" i="14"/>
  <c r="M17" i="14" s="1"/>
  <c r="N17" i="14" s="1"/>
  <c r="L16" i="14"/>
  <c r="M16" i="14" s="1"/>
  <c r="N16" i="14" s="1"/>
  <c r="L15" i="14"/>
  <c r="M15" i="14"/>
  <c r="N15" i="14" s="1"/>
  <c r="L14" i="14"/>
  <c r="M14" i="14" s="1"/>
  <c r="N14" i="14" s="1"/>
  <c r="L13" i="14"/>
  <c r="M13" i="14" s="1"/>
  <c r="N13" i="14" s="1"/>
  <c r="L12" i="14"/>
  <c r="M12" i="14"/>
  <c r="N12" i="14" s="1"/>
  <c r="L10" i="14"/>
  <c r="M10" i="14" s="1"/>
  <c r="N10" i="14" s="1"/>
  <c r="L9" i="14"/>
  <c r="M9" i="14" s="1"/>
  <c r="N9" i="14" s="1"/>
  <c r="L8" i="14"/>
  <c r="M8" i="14" s="1"/>
  <c r="N8" i="14" s="1"/>
  <c r="F46" i="22" l="1"/>
  <c r="E46" i="30"/>
  <c r="F46" i="21"/>
  <c r="F46" i="29"/>
  <c r="F46" i="28"/>
  <c r="F46" i="25"/>
  <c r="F48" i="18"/>
  <c r="F31" i="13"/>
  <c r="E12" i="13"/>
  <c r="F23" i="15"/>
  <c r="F12" i="15" s="1"/>
  <c r="F31" i="15"/>
  <c r="E31" i="15"/>
  <c r="E31" i="13"/>
  <c r="E48" i="13" s="1"/>
  <c r="F23" i="13"/>
  <c r="F12" i="13" s="1"/>
  <c r="E23" i="15"/>
  <c r="E12" i="15" s="1"/>
  <c r="F48" i="13" l="1"/>
  <c r="E46" i="15"/>
  <c r="F46" i="15"/>
</calcChain>
</file>

<file path=xl/sharedStrings.xml><?xml version="1.0" encoding="utf-8"?>
<sst xmlns="http://schemas.openxmlformats.org/spreadsheetml/2006/main" count="2235" uniqueCount="231">
  <si>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</si>
  <si>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</si>
  <si>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</si>
  <si>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</si>
  <si>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</si>
  <si>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</si>
  <si>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</si>
  <si>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</si>
  <si>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Tiêu chí 1: Ý thức tổ chức kỷ luật, phẩm chất đạo đức</t>
  </si>
  <si>
    <t>Mẫu 02 B</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</si>
  <si>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</si>
  <si>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</si>
  <si>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</si>
  <si>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TỔNG CỘNG (I+II)</t>
  </si>
  <si>
    <t>NGƯỜI ĐÁNH GIÁ</t>
  </si>
  <si>
    <t>(ký tên và ghi rõ học tên)</t>
  </si>
  <si>
    <t>STT</t>
  </si>
  <si>
    <t>TIÊU CHÍ ĐÁNH GIÁ</t>
  </si>
  <si>
    <t>ĐIỂM TỐI ĐA</t>
  </si>
  <si>
    <t>ĐIỂM ĐỒNG NGHIỆP ĐÁNH GIÁ</t>
  </si>
  <si>
    <t>GHI CHÚ</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</si>
  <si>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</si>
  <si>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</si>
  <si>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</si>
  <si>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</si>
  <si>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</si>
  <si>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</si>
  <si>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</si>
  <si>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</si>
  <si>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</si>
  <si>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</si>
  <si>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</si>
  <si>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</si>
  <si>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</si>
  <si>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</si>
  <si>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1.6</t>
  </si>
  <si>
    <t>Thực hiện các báo cáo của đơn vị đúng hạn (1đ); trễ hạn 01 lần (0,5đ); không thực hiện hoặc không hoàn thành đúng tiến độ các nhiệm vụ được giao 02 lần (0đ)</t>
  </si>
  <si>
    <t>2.1</t>
  </si>
  <si>
    <t>Phong cách ứng xử: Thái độ niềm nở, nhã nhặn, có sự hợp tác, lắng nghe ý kiến, giải thích, hướng dẫn rõ ràng, cụ thể về các quy định liên quan đến giải quyết công việc (7đ)</t>
  </si>
  <si>
    <t>2.2</t>
  </si>
  <si>
    <t>Trang phục, lễ phục nơi công sở: trang phục đúng quy định (3đ)</t>
  </si>
  <si>
    <t>2.3</t>
  </si>
  <si>
    <t>2.4</t>
  </si>
  <si>
    <t>2.5</t>
  </si>
  <si>
    <t>3.1</t>
  </si>
  <si>
    <t>3.2</t>
  </si>
  <si>
    <t>3.3</t>
  </si>
  <si>
    <t>3.4</t>
  </si>
  <si>
    <r>
      <t>Đảm bảo ngày công</t>
    </r>
    <r>
      <rPr>
        <sz val="13"/>
        <color indexed="17"/>
        <rFont val="Times New Roman"/>
        <family val="1"/>
      </rPr>
      <t xml:space="preserve"> </t>
    </r>
    <r>
      <rPr>
        <sz val="13"/>
        <rFont val="Times New Roman"/>
        <family val="1"/>
      </rPr>
      <t xml:space="preserve">kế hoạch (1đ); Nghỉ làm việc (kể cả có phép) </t>
    </r>
    <r>
      <rPr>
        <sz val="13"/>
        <rFont val="Times New Roman"/>
        <family val="1"/>
      </rPr>
      <t>dưới 3 ngày (0,5đ); từ 3 ngày trở lên (0đ)</t>
    </r>
  </si>
  <si>
    <t>Chấp hành sự điều động, phân công thường xuyên và đột xuất của nhà trường</t>
  </si>
  <si>
    <t>Đơn vị thực hiện nhiệm vụ được giao đúng quy trình, quy định, đúng hạn (1đ); vi phạm/không đúng hạn 01 lần (1đ); 2 lần trở lên (0đ).</t>
  </si>
  <si>
    <t>Số lượt CB-GV-NV thuộc đơn vị có kết quả thi đua tháng trong quý không đạt loại A: Từ 20% đến dưới 30% (1đ); Trên 30% (0đ)</t>
  </si>
  <si>
    <t>Đơn vị hoàn thành công việc được giao vượt tiến độ có chất lượng và hiệu quả, không sai sót chuyên môn: từ 30% đầu công việc trở lên (3đ); từ 20-&lt;30% (2đ); từ 10-&lt;20% (1đ)</t>
  </si>
  <si>
    <t xml:space="preserve">Tham gia nhiệm vụ đột xuất (không có trong kế hoạch): Báo cáo, hội nghị, sửa chữa, hỗ trợ, tham gia triển lãm cấp trường có chất lượng và hiệu quả (1đ); Không thực hiện (0đ) </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</si>
  <si>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(0.5đ); 2 quy trình/sáng kiến/giải pháp trở lên (1đ)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</si>
  <si>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</si>
  <si>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Không gây nhũng nhiễu, phiền hà, trục lợi cá nhân khi xử lý, giải quyết công việc. Vi phạm 1 lần trở lên (sau khi kết quả xác minh là sai phạm) (0đ)</t>
  </si>
  <si>
    <t>Đơn vị để xảy ra mâu thuẫn mất đoàn kết nội bộ (Khiếu kiện, khiếu nại do giải quyết không thỏa đáng các sự việc liên quan đến chuyên môn của đơn vị): 1 lần (1 đ); 2 lần trở lên (0đ)</t>
  </si>
  <si>
    <t>Thực hiện, hỗ trợ công việc đột xuất do Ban giám hiệu/ Trưởng đơn vị điều động, phân công được đánh giá đạt hiệu quả</t>
  </si>
  <si>
    <t>Đơn vị có sáng tạo, cải tiến phương pháp làm việc, nâng cao hiệu quả công việc,ý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ngành trở lên đạt giải: 1 sáng kiến/ dự án/1 lần tham gia hội thao, hội thi, hội giảng  (1đ), điểm tối đa (5đ)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</si>
  <si>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</si>
  <si>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</si>
  <si>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Triển khai cho đơn vị cập nhật, vận dụng các văn bản, ứng dụng công nghệ kỹ thuật mới/chủ động đề xuất ý kiến với Ban Giám hiệu kịp thời được nhà trường công nhận: 1 lần ghi nhận (1đ), điểm tối đa của tiêu chí (4đ)</t>
  </si>
  <si>
    <t>Thực hiện việc gửi, trả lời thư điện tử đến các đơn vị, cá nhân trong, ngoài trường kịp thời và lịch sự. Bị phê bình, phản ảnh 1 lần (1đ); 2 lần trở lên (0đ)</t>
  </si>
  <si>
    <t xml:space="preserve">Họ và tên </t>
  </si>
  <si>
    <t>Mức độ hoàn thành khối lượng công việc được giao (tối đa 70%)</t>
  </si>
  <si>
    <t>Mức độ hoàn thành các công việc đột xuất (tối đa 30%)</t>
  </si>
  <si>
    <t>Kết quả thực hiện nhiệm vụ</t>
  </si>
  <si>
    <t>Quy đổi ra điểm</t>
  </si>
  <si>
    <t>01</t>
  </si>
  <si>
    <t>02</t>
  </si>
  <si>
    <t>03</t>
  </si>
  <si>
    <t>04</t>
  </si>
  <si>
    <t>05</t>
  </si>
  <si>
    <t>06</t>
  </si>
  <si>
    <t>07</t>
  </si>
  <si>
    <t>08</t>
  </si>
  <si>
    <t>09</t>
  </si>
  <si>
    <t>10</t>
  </si>
  <si>
    <r>
      <t>Ghi chú:</t>
    </r>
    <r>
      <rPr>
        <b/>
        <sz val="13"/>
        <color indexed="10"/>
        <rFont val="Times New Roman"/>
        <family val="1"/>
      </rPr>
      <t xml:space="preserve"> (x1) hoặc (x2)…  là</t>
    </r>
    <r>
      <rPr>
        <b/>
        <sz val="13"/>
        <rFont val="Times New Roman"/>
        <family val="1"/>
      </rPr>
      <t xml:space="preserve"> trọng số của mỗi công việc, được căn cứ vào mức độ phức tạp, thời gian thực hiện...do Trưởng đơn vị quyết định.</t>
    </r>
  </si>
  <si>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</si>
  <si>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</si>
  <si>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</si>
  <si>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</si>
  <si>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</si>
  <si>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</si>
  <si>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</si>
  <si>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</si>
  <si>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</si>
  <si>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</si>
  <si>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</si>
  <si>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</si>
  <si>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</si>
  <si>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1
(3%)</t>
  </si>
  <si>
    <t>Nhiệm vụ 4
(1%)</t>
  </si>
  <si>
    <t>Nhiệm vụ 6</t>
  </si>
  <si>
    <t>Nhiệm vụ 7</t>
  </si>
  <si>
    <t>Nhiệm vụ 8</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</si>
  <si>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</si>
  <si>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Chấp hành sự điều động, phân công thường xuyên và đột xuất của Trưởng đơn vị</t>
  </si>
  <si>
    <t>Chủ động nghiên cứu, cập nhật kịp thời các kiến thức pháp luật và chuyên môn nghiệp vụ để tham mưu, tổ chức thực hiện công việc có chất lượng.</t>
  </si>
  <si>
    <t xml:space="preserve">Tham gia đầy đủ các hoạt động chuyên môn tại đơn vị (soạn đề cương, giáo án, chương trình, mô hình học cụ, đề thi, thao giảng, dự giờ, …) </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</si>
  <si>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</si>
  <si>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Ứng dụng CNTT/ phần mềm chuyên dùng trong công tác giảng dạy</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</si>
  <si>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</si>
  <si>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</si>
  <si>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</si>
  <si>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Thực hiện xây dựng nội bộ đoàn kết (2đ). Cá nhân gây mâu thuẫn 1 lần (1đ); 2 lần trở lên hoặc tham gia vận động gây mất đoàn kết nội bộ trong trường, đơn vị (0đ)</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</si>
  <si>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</si>
  <si>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Thực hiện, hỗ trợ công việc đột xuất do Trưởng đơn vị điều động, phân công được đánh giá đạt hiệu quả</t>
  </si>
  <si>
    <t>Hoàn thành các công việc vượt tiến độ (ngoài công tác giảng dạy) có chất lượng và hiệu quả, không sai sót chuyên môn: từ 30% đầu công việc trở lên (3đ); từ 20-&lt;30% (2đ); từ 10-&lt;20%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</si>
  <si>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</si>
  <si>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</si>
  <si>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Không gây nhũng nhiễu, phiền hà, trục lợi cá nhân khi xử lý, giải quyết công việc. Vi phạm 1 lần (sau khi kết quả xác minh là sai phạm) (0đ)</t>
  </si>
  <si>
    <r>
      <t xml:space="preserve">Nhiệm vụ riêng của từng đơn vị </t>
    </r>
    <r>
      <rPr>
        <b/>
        <sz val="13"/>
        <color indexed="10"/>
        <rFont val="Times New Roman"/>
        <family val="1"/>
      </rPr>
      <t>(tối đa 20%)</t>
    </r>
  </si>
  <si>
    <r>
      <t xml:space="preserve">Nhiệm vụ chung của nhà trường </t>
    </r>
    <r>
      <rPr>
        <b/>
        <sz val="13"/>
        <color indexed="10"/>
        <rFont val="Times New Roman"/>
        <family val="1"/>
      </rPr>
      <t>(tối đa 10%)</t>
    </r>
  </si>
  <si>
    <t>BẢNG XÁC ĐỊNH KHỐI LƯỢNG CÔNG VIỆC QUÝ II/2019</t>
  </si>
  <si>
    <t>Nhiệm vụ 3
(4%)</t>
  </si>
  <si>
    <t>Nhiệm vụ 2
(2%)</t>
  </si>
  <si>
    <t>Nhiệm vụ 5</t>
  </si>
  <si>
    <r>
      <rPr>
        <b/>
        <sz val="13"/>
        <color indexed="8"/>
        <rFont val="Times New Roman"/>
        <family val="1"/>
      </rPr>
      <t>Nhiệm vụ 1:</t>
    </r>
    <r>
      <rPr>
        <sz val="13"/>
        <color indexed="8"/>
        <rFont val="Times New Roman"/>
        <family val="1"/>
      </rPr>
      <t xml:space="preserve"> Tham gia hội thi văn nghệ/văn nghệ ngày Giỗ Tổ (Hội thi văn nghệ cấp Trường 2%, văn nghệ Giỗ Tổ 1%)</t>
    </r>
  </si>
  <si>
    <r>
      <rPr>
        <b/>
        <sz val="13"/>
        <color indexed="8"/>
        <rFont val="Times New Roman"/>
        <family val="1"/>
      </rPr>
      <t>Nhiệm vụ 2:</t>
    </r>
    <r>
      <rPr>
        <sz val="13"/>
        <color indexed="8"/>
        <rFont val="Times New Roman"/>
        <family val="1"/>
      </rPr>
      <t xml:space="preserve"> Tham gia hội thao, hội thi cụm công đoàn/khối thi đua (Mỗi nhiệm vụ 1%)</t>
    </r>
  </si>
  <si>
    <r>
      <rPr>
        <b/>
        <sz val="13"/>
        <color indexed="8"/>
        <rFont val="Times New Roman"/>
        <family val="1"/>
      </rPr>
      <t>Nhiệm vụ 3:</t>
    </r>
    <r>
      <rPr>
        <sz val="13"/>
        <color indexed="8"/>
        <rFont val="Times New Roman"/>
        <family val="1"/>
      </rPr>
      <t xml:space="preserve"> Tham gia tuyển sinh trực tuyến (live stream)/hỗ trợ hội thi thiết bị đào tạo tự làm (Mỗi nhiệm vụ 2%)</t>
    </r>
  </si>
  <si>
    <r>
      <t xml:space="preserve">Nhiệm vụ 4: </t>
    </r>
    <r>
      <rPr>
        <sz val="13"/>
        <color indexed="8"/>
        <rFont val="Times New Roman"/>
        <family val="1"/>
      </rPr>
      <t>Thực hiện (Tham gia, chuẩn bị) đón các Đoàn đến tham quan Trường</t>
    </r>
  </si>
  <si>
    <t>Ứng dụng CNTT trong việc xây dựng lịch công tác tuần, tháng, quý của cá nhân, đơn vị và chia sẻ thông tin đến toàn thể thành viên trong đơn vị (2đ), không thực hiện (0đ)</t>
  </si>
  <si>
    <t>Xây dựng kế hoạch công tác quý, tổng kết đánh giá, báo cáo kết quả thực hiện cho thành viên Ban Giám hiệu được phân công phụ trách (2đ), không thực hiện (0đ)</t>
  </si>
  <si>
    <t>Đôn đốc, chỉ đạo, động viên các thành viên trong đơn vị tham gia công tác đột xuất của Nhà trường, của đơn vị đạt kết quả (2đ)</t>
  </si>
  <si>
    <t>Đơn vị bảo quản, quản lý tốt hồ sơ, tài liệu, công cụ, dụng cụ, trang thiết bị làm việc (1đ). Đơn vị để mất, hư hỏng hoặc làm sai  hồ sơ, tài liệu liên quan đến nhiệm vụ được phân công 1 lần (0,5đ); từ 2 lần trở lên (0đ).</t>
  </si>
  <si>
    <t>Thực hiện  đúng hạn các kế hoạch của của khoa, của trường; trễ hạn 01 lần (0,5đ); không thực hiện hoặc không hoàn thành đúng tiến độ các nhiệm vụ được giao từ 02 lần trở lên (0đ)</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</si>
  <si>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</si>
  <si>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</si>
  <si>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r>
      <t xml:space="preserve">BÁO CÁO DANH SÁCH TỔNG HỢP KẾT QUẢ </t>
    </r>
    <r>
      <rPr>
        <b/>
        <sz val="13"/>
        <color indexed="8"/>
        <rFont val="Times New Roman"/>
        <family val="1"/>
      </rPr>
      <t>ĐÁNH GIÁ,
PHÂN LOẠI CỦA CÔNG CHỨC, VIÊN CHỨC
Kỳ đánh giá: Quý .../2019</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</si>
  <si>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</si>
  <si>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</si>
  <si>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</si>
  <si>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</si>
  <si>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</si>
  <si>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</si>
  <si>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</si>
  <si>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</si>
  <si>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</si>
  <si>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</si>
  <si>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</si>
  <si>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</si>
  <si>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</si>
  <si>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</si>
  <si>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</si>
  <si>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</si>
  <si>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</si>
  <si>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</si>
  <si>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</si>
  <si>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</si>
  <si>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</si>
  <si>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</si>
  <si>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</si>
  <si>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</si>
  <si>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</si>
  <si>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</si>
  <si>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</si>
  <si>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</si>
  <si>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</si>
  <si>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</si>
  <si>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</si>
  <si>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</si>
  <si>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</si>
  <si>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</si>
  <si>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</si>
  <si>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</si>
  <si>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</si>
  <si>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</si>
  <si>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t>ĐÁNH GIÁ VÀ ĐÓNG GÓP Ý KIẾN ĐỐI VỚI ĐỒNG NGHIỆP
Kỳ đánh giá:  Quý 2/2019</t>
  </si>
  <si>
    <t>Họ và tên người được đánh giá: Nguyễn Khoa</t>
  </si>
  <si>
    <r>
      <t xml:space="preserve">Chức vụ: </t>
    </r>
    <r>
      <rPr>
        <sz val="12"/>
        <color indexed="8"/>
        <rFont val="Times New Roman"/>
        <family val="1"/>
      </rPr>
      <t>Phó trưởng khoa Công nghệ Thông Tin</t>
    </r>
  </si>
  <si>
    <t>Đơn vị công tác: Khoa Công nghệ Thông Tin</t>
  </si>
  <si>
    <r>
      <t xml:space="preserve">Mã số CBCCVC: </t>
    </r>
    <r>
      <rPr>
        <sz val="12"/>
        <color indexed="8"/>
        <rFont val="Times New Roman"/>
        <family val="1"/>
      </rPr>
      <t>11100000802</t>
    </r>
  </si>
  <si>
    <t>Họ và tên người được đánh giá: Nguyễn Vân Giang</t>
  </si>
  <si>
    <r>
      <t xml:space="preserve">Mã số CBCCVC: </t>
    </r>
    <r>
      <rPr>
        <sz val="12"/>
        <color indexed="8"/>
        <rFont val="Times New Roman"/>
        <family val="1"/>
      </rPr>
      <t>11100000727</t>
    </r>
  </si>
  <si>
    <t>Họ và tên người được đánh giá:  Trần Vĩnh Xuyên</t>
  </si>
  <si>
    <r>
      <t xml:space="preserve">Mã số CBCCVC: </t>
    </r>
    <r>
      <rPr>
        <sz val="12"/>
        <color indexed="8"/>
        <rFont val="Times New Roman"/>
        <family val="1"/>
      </rPr>
      <t>21000001100</t>
    </r>
  </si>
  <si>
    <t>ĐÁNH GIÁ VÀ ĐÓNG GÓP Ý KIẾN ĐỐI VỚI ĐỒNG NGHIỆP
Kỳ đánh giá:  Quý 2 /2019</t>
  </si>
  <si>
    <t>Họ và tên người được đánh giá: Vũ Thị Thái Linh</t>
  </si>
  <si>
    <r>
      <t xml:space="preserve">Chức vụ: </t>
    </r>
    <r>
      <rPr>
        <sz val="12"/>
        <color indexed="8"/>
        <rFont val="Times New Roman"/>
        <family val="1"/>
      </rPr>
      <t>Trưởng bộ môn</t>
    </r>
  </si>
  <si>
    <r>
      <t xml:space="preserve">Mã số CBCCVC: </t>
    </r>
    <r>
      <rPr>
        <sz val="12"/>
        <color indexed="8"/>
        <rFont val="Times New Roman"/>
        <family val="1"/>
      </rPr>
      <t>11100071847</t>
    </r>
  </si>
  <si>
    <t>Họ và tên người được đánh giá:  Trần Việt Khánh</t>
  </si>
  <si>
    <t>Mã số CBCCVC:  11100096289</t>
  </si>
  <si>
    <t>Họ và tên người được đánh giá: NGUYỄN VĂN ĐÔN</t>
  </si>
  <si>
    <r>
      <t xml:space="preserve">Mã số CBCCVC: </t>
    </r>
    <r>
      <rPr>
        <sz val="12"/>
        <color indexed="8"/>
        <rFont val="Times New Roman"/>
        <family val="1"/>
      </rPr>
      <t>11100109469</t>
    </r>
  </si>
  <si>
    <t>Họ và tên người được đánh giá: Hồ Ngọc Chi</t>
  </si>
  <si>
    <r>
      <t xml:space="preserve">Chức vụ: </t>
    </r>
    <r>
      <rPr>
        <sz val="12"/>
        <color indexed="8"/>
        <rFont val="Times New Roman"/>
        <family val="1"/>
      </rPr>
      <t xml:space="preserve">Giảng viên </t>
    </r>
  </si>
  <si>
    <r>
      <t xml:space="preserve">Mã số CBCCVC: </t>
    </r>
    <r>
      <rPr>
        <sz val="12"/>
        <color indexed="8"/>
        <rFont val="Times New Roman"/>
        <family val="1"/>
      </rPr>
      <t>81000000899</t>
    </r>
  </si>
  <si>
    <t>Họ và tên người được đánh giá: Nguyễn Văn Danh</t>
  </si>
  <si>
    <r>
      <t xml:space="preserve">Mã số CBCCVC: </t>
    </r>
    <r>
      <rPr>
        <sz val="12"/>
        <color indexed="8"/>
        <rFont val="Times New Roman"/>
        <family val="1"/>
      </rPr>
      <t>11100119656</t>
    </r>
  </si>
  <si>
    <t>Họ và tên người được đánh giá: Nguyễn Văn Minh</t>
  </si>
  <si>
    <r>
      <t xml:space="preserve">Mã số CBCCVC: </t>
    </r>
    <r>
      <rPr>
        <sz val="12"/>
        <color indexed="8"/>
        <rFont val="Times New Roman"/>
        <family val="1"/>
      </rPr>
      <t>11100096301</t>
    </r>
  </si>
  <si>
    <t>Họ và tên người được đánh giá: Huỳnh Quốc Dũng</t>
  </si>
  <si>
    <r>
      <t xml:space="preserve">Mã số CBCCVC: </t>
    </r>
    <r>
      <rPr>
        <sz val="12"/>
        <color indexed="8"/>
        <rFont val="Times New Roman"/>
        <family val="1"/>
      </rPr>
      <t>81000000898</t>
    </r>
  </si>
  <si>
    <t>Họ và tên người được đánh giá: Nguyễn Thị Thu Hồng</t>
  </si>
  <si>
    <r>
      <t xml:space="preserve">Mã số CBCCVC:  </t>
    </r>
    <r>
      <rPr>
        <sz val="12"/>
        <color indexed="8"/>
        <rFont val="Times New Roman"/>
        <family val="1"/>
      </rPr>
      <t>11100096272</t>
    </r>
  </si>
  <si>
    <t>Họ và tên người được đánh giá: Lê Hồng Thái</t>
  </si>
  <si>
    <r>
      <t xml:space="preserve">Mã số CBCCVC: </t>
    </r>
    <r>
      <rPr>
        <sz val="12"/>
        <color indexed="8"/>
        <rFont val="Times New Roman"/>
        <family val="1"/>
      </rPr>
      <t>11100096304</t>
    </r>
  </si>
  <si>
    <t>Họ và tên người được đánh giá: Nguyễn Thị Khánh Thư</t>
  </si>
  <si>
    <r>
      <t xml:space="preserve">Mã số CBCCVC:   </t>
    </r>
    <r>
      <rPr>
        <sz val="12"/>
        <color indexed="8"/>
        <rFont val="Times New Roman"/>
        <family val="1"/>
      </rPr>
      <t>11100097753</t>
    </r>
  </si>
  <si>
    <t>Họ và tên người được đánh giá: Nguyễn Thị Thủy</t>
  </si>
  <si>
    <r>
      <t xml:space="preserve">Mã số CBCCVC: </t>
    </r>
    <r>
      <rPr>
        <sz val="12"/>
        <color indexed="8"/>
        <rFont val="Times New Roman"/>
        <family val="1"/>
      </rPr>
      <t>11100067217</t>
    </r>
  </si>
  <si>
    <t>Họ và tên người được đánh giá: Nguyễn Nguyên Hoàng Ngọc Quyên</t>
  </si>
  <si>
    <t>Họ và tên người được đánh giá: Đỗ Thị Hải Yến</t>
  </si>
  <si>
    <t>Mã số CBCCVC: 11100067215</t>
  </si>
  <si>
    <t>Mã số CBCCVC: 11100096317</t>
  </si>
  <si>
    <t>Họ và tên người được đánh giá:  Võ Anh Trang</t>
  </si>
  <si>
    <t>Mã số CBCCVC:  11100067218</t>
  </si>
  <si>
    <t>Họ và tên người được đánh giá:  Nguyễn Sanh Cường</t>
  </si>
  <si>
    <t>Mã số CBCCVC:  11100082750</t>
  </si>
  <si>
    <t>Họ và tên người được đánh giá:  Mai Chiếm Tuấn</t>
  </si>
  <si>
    <t>Mã số CBCCVC:  60200000602</t>
  </si>
  <si>
    <t>Họ và tên người được đánh giá:  Nguyễn Cao Phong</t>
  </si>
  <si>
    <t>Mã số CBCCVC:  11100097762</t>
  </si>
  <si>
    <t>Họ và tên người được đánh giá: Bùi Văn Dũng</t>
  </si>
  <si>
    <r>
      <t xml:space="preserve">Mã số CBCCVC: </t>
    </r>
    <r>
      <rPr>
        <sz val="12"/>
        <color indexed="8"/>
        <rFont val="Times New Roman"/>
        <family val="1"/>
      </rPr>
      <t>11100096278</t>
    </r>
  </si>
  <si>
    <t>Họ và tên người được đánh giá: Đặng Ngọc Đoàn</t>
  </si>
  <si>
    <r>
      <t xml:space="preserve">Mã số CBCCVC:   </t>
    </r>
    <r>
      <rPr>
        <sz val="12"/>
        <color indexed="8"/>
        <rFont val="Times New Roman"/>
        <family val="1"/>
      </rPr>
      <t>11100096269</t>
    </r>
  </si>
  <si>
    <t>Họ và tên người được đánh giá: Lê Quý Hưng Quốc</t>
  </si>
  <si>
    <r>
      <t xml:space="preserve">Chức vụ: </t>
    </r>
    <r>
      <rPr>
        <sz val="12"/>
        <color indexed="8"/>
        <rFont val="Times New Roman"/>
        <family val="1"/>
      </rPr>
      <t>Giảng viên</t>
    </r>
  </si>
  <si>
    <r>
      <t xml:space="preserve">Mã số CBCCVC: </t>
    </r>
    <r>
      <rPr>
        <sz val="12"/>
        <color indexed="8"/>
        <rFont val="Times New Roman"/>
        <family val="1"/>
      </rPr>
      <t>11100082723</t>
    </r>
  </si>
  <si>
    <t>Họ và tên người được đánh giá: Lê Phi Trường</t>
  </si>
  <si>
    <r>
      <t xml:space="preserve">Mã số CBCCVC:  </t>
    </r>
    <r>
      <rPr>
        <sz val="12"/>
        <color indexed="8"/>
        <rFont val="Times New Roman"/>
        <family val="1"/>
      </rPr>
      <t>11100115723</t>
    </r>
  </si>
  <si>
    <t>Họ và tên người được đánh giá: Nguyễn Ngọc Tuyên</t>
  </si>
  <si>
    <r>
      <t xml:space="preserve">Mã số CBCCVC: </t>
    </r>
    <r>
      <rPr>
        <sz val="12"/>
        <color indexed="8"/>
        <rFont val="Times New Roman"/>
        <family val="1"/>
      </rPr>
      <t>21000001128</t>
    </r>
  </si>
  <si>
    <t>Họ và tên người được đánh giá: Dương Ngọc Vọng</t>
  </si>
  <si>
    <r>
      <t xml:space="preserve">Mã số CBCCVC: </t>
    </r>
    <r>
      <rPr>
        <sz val="12"/>
        <color indexed="8"/>
        <rFont val="Times New Roman"/>
        <family val="1"/>
      </rPr>
      <t>11100083259</t>
    </r>
  </si>
  <si>
    <t>Nguyễn Khoa</t>
  </si>
  <si>
    <t>Tp.HCM, ngày 21 tháng 06 năm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</si>
</sst>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47">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sz val="13"/>
      <color indexed="17"/>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2"/>
      <color theme="1"/>
      <name val="Times New Roman"/>
      <family val="1"/>
    </font>
    <font>
      <sz val="13"/>
      <color theme="1"/>
      <name val="Times New Roman"/>
      <family val="1"/>
    </font>
    <font>
      <b/>
      <sz val="11"/>
      <color theme="1"/>
      <name val="Times New Roman"/>
      <family val="1"/>
    </font>
    <font>
      <sz val="11"/>
      <color theme="1"/>
      <name val="Times New Roman"/>
      <family val="1"/>
    </font>
    <font>
      <sz val="11"/>
      <color rgb="FFFF0000"/>
      <name val="Times New Roman"/>
      <family val="1"/>
    </font>
    <font>
      <b/>
      <sz val="13"/>
      <color rgb="FF0070C0"/>
      <name val="Times New Roman"/>
      <family val="1"/>
    </font>
    <font>
      <b/>
      <sz val="13"/>
      <color rgb="FF0033CC"/>
      <name val="Times New Roman"/>
      <family val="1"/>
    </font>
    <font>
      <sz val="13"/>
      <color rgb="FFFF0000"/>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2"/>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5">
    <xf numFmtId="0" fontId="0" fillId="0" borderId="0"/>
    <xf numFmtId="0" fontId="23" fillId="0" borderId="0"/>
    <xf numFmtId="0" fontId="16" fillId="0" borderId="0"/>
    <xf numFmtId="0" fontId="16" fillId="0" borderId="0"/>
    <xf numFmtId="0" fontId="25" fillId="0" borderId="0"/>
  </cellStyleXfs>
  <cellXfs count="228">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19" fillId="0" borderId="0" xfId="2" applyFont="1" applyFill="1" applyAlignment="1">
      <alignment horizontal="center" vertical="center"/>
    </xf>
    <xf numFmtId="0" fontId="19" fillId="0" borderId="0" xfId="2" applyFont="1" applyFill="1" applyAlignment="1">
      <alignment horizontal="center"/>
    </xf>
    <xf numFmtId="0" fontId="19" fillId="0" borderId="0" xfId="2" applyFont="1" applyFill="1" applyAlignment="1"/>
    <xf numFmtId="0" fontId="0" fillId="0" borderId="0" xfId="0" applyAlignment="1">
      <alignment vertical="center"/>
    </xf>
    <xf numFmtId="0" fontId="18" fillId="0" borderId="1" xfId="2" applyFont="1" applyFill="1" applyBorder="1" applyAlignment="1">
      <alignment horizontal="center" vertical="center" wrapText="1"/>
    </xf>
    <xf numFmtId="0" fontId="34" fillId="0" borderId="1" xfId="2" applyFont="1" applyFill="1" applyBorder="1" applyAlignment="1">
      <alignment horizontal="center" vertical="center" wrapText="1"/>
    </xf>
    <xf numFmtId="0" fontId="18" fillId="0" borderId="1" xfId="1" applyFont="1" applyFill="1" applyBorder="1" applyAlignment="1">
      <alignment horizontal="center" vertical="center" wrapText="1"/>
    </xf>
    <xf numFmtId="0" fontId="11" fillId="0" borderId="2" xfId="2" quotePrefix="1" applyFont="1" applyFill="1" applyBorder="1" applyAlignment="1">
      <alignment horizontal="center" vertical="center"/>
    </xf>
    <xf numFmtId="9" fontId="11" fillId="0" borderId="1" xfId="2" applyNumberFormat="1" applyFont="1" applyFill="1" applyBorder="1" applyAlignment="1">
      <alignment horizontal="center" vertical="center"/>
    </xf>
    <xf numFmtId="164" fontId="35" fillId="0" borderId="1" xfId="1" applyNumberFormat="1" applyFont="1" applyFill="1" applyBorder="1" applyAlignment="1">
      <alignment horizontal="center" vertical="center"/>
    </xf>
    <xf numFmtId="9" fontId="6" fillId="0" borderId="1" xfId="1" applyNumberFormat="1" applyFont="1" applyFill="1" applyBorder="1" applyAlignment="1">
      <alignment horizontal="center" vertical="center"/>
    </xf>
    <xf numFmtId="0" fontId="15" fillId="0" borderId="1" xfId="2" applyFont="1" applyFill="1" applyBorder="1" applyAlignment="1">
      <alignment horizontal="center" vertical="center"/>
    </xf>
    <xf numFmtId="0" fontId="11" fillId="0" borderId="3" xfId="3" applyFont="1" applyFill="1" applyBorder="1" applyAlignment="1">
      <alignment horizontal="left" vertical="center"/>
    </xf>
    <xf numFmtId="0" fontId="11" fillId="0" borderId="4" xfId="4" applyFont="1" applyFill="1" applyBorder="1" applyAlignment="1">
      <alignment vertical="center" wrapText="1"/>
    </xf>
    <xf numFmtId="0" fontId="0" fillId="0" borderId="0" xfId="0" applyAlignment="1">
      <alignment horizontal="center" vertical="center"/>
    </xf>
    <xf numFmtId="0" fontId="36" fillId="0" borderId="1" xfId="0" applyFont="1" applyBorder="1" applyAlignment="1">
      <alignment horizontal="center" vertical="center" wrapText="1"/>
    </xf>
    <xf numFmtId="0" fontId="37" fillId="0" borderId="1" xfId="0" applyFont="1" applyBorder="1" applyAlignment="1">
      <alignment horizontal="center" vertical="center"/>
    </xf>
    <xf numFmtId="9" fontId="27" fillId="0" borderId="4" xfId="0" applyNumberFormat="1" applyFont="1" applyBorder="1" applyAlignment="1">
      <alignment horizontal="center" vertical="center" wrapText="1"/>
    </xf>
    <xf numFmtId="14" fontId="37" fillId="0" borderId="1" xfId="0" applyNumberFormat="1" applyFont="1" applyBorder="1" applyAlignment="1">
      <alignment horizontal="center" vertical="center" wrapText="1"/>
    </xf>
    <xf numFmtId="14" fontId="37" fillId="0" borderId="1" xfId="0" applyNumberFormat="1" applyFont="1" applyBorder="1" applyAlignment="1">
      <alignment horizontal="center" vertical="center"/>
    </xf>
    <xf numFmtId="0" fontId="37" fillId="0" borderId="1" xfId="0" quotePrefix="1" applyFont="1" applyBorder="1" applyAlignment="1">
      <alignment horizontal="center" vertical="center"/>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37" fillId="0" borderId="0" xfId="0" quotePrefix="1" applyFont="1" applyBorder="1" applyAlignment="1">
      <alignment horizontal="center" vertical="center"/>
    </xf>
    <xf numFmtId="0" fontId="37" fillId="0" borderId="0" xfId="0" applyFont="1" applyBorder="1" applyAlignment="1">
      <alignment horizontal="center" vertical="center"/>
    </xf>
    <xf numFmtId="0" fontId="37" fillId="0" borderId="0" xfId="0" applyFont="1" applyBorder="1" applyAlignment="1">
      <alignment horizontal="center" vertical="center" wrapText="1"/>
    </xf>
    <xf numFmtId="14" fontId="37" fillId="0" borderId="1" xfId="0" quotePrefix="1" applyNumberFormat="1" applyFont="1" applyBorder="1" applyAlignment="1">
      <alignment horizontal="center" vertical="center" wrapText="1"/>
    </xf>
    <xf numFmtId="0" fontId="18" fillId="0" borderId="4" xfId="2"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9"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vertical="center" wrapText="1"/>
      <protection locked="0"/>
    </xf>
    <xf numFmtId="0" fontId="11" fillId="0" borderId="1" xfId="0" applyFont="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0" fontId="6" fillId="0"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40" fillId="0" borderId="1" xfId="0" applyFont="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39" fillId="0" borderId="1" xfId="0" applyFont="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39"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11" fillId="0" borderId="1" xfId="0" applyFont="1" applyBorder="1" applyAlignment="1" applyProtection="1">
      <alignment horizontal="center" vertical="center" wrapText="1"/>
    </xf>
    <xf numFmtId="0" fontId="22" fillId="0" borderId="1" xfId="0" applyFont="1" applyBorder="1" applyAlignment="1" applyProtection="1">
      <alignment horizontal="center" vertical="center" wrapText="1"/>
      <protection locked="0"/>
    </xf>
    <xf numFmtId="0" fontId="36" fillId="0" borderId="4" xfId="0" applyFont="1" applyBorder="1" applyAlignment="1">
      <alignment horizontal="center" vertical="center" wrapText="1"/>
    </xf>
    <xf numFmtId="0" fontId="0" fillId="0" borderId="0" xfId="0" applyFill="1" applyAlignment="1">
      <alignment vertical="center"/>
    </xf>
    <xf numFmtId="0" fontId="11" fillId="0" borderId="3" xfId="4" applyFont="1" applyFill="1" applyBorder="1" applyAlignment="1">
      <alignment vertical="center" wrapText="1"/>
    </xf>
    <xf numFmtId="0" fontId="11" fillId="0" borderId="3" xfId="4" applyFont="1" applyFill="1" applyBorder="1" applyAlignment="1">
      <alignment vertical="center"/>
    </xf>
    <xf numFmtId="0" fontId="11" fillId="0" borderId="4" xfId="4" applyFont="1" applyFill="1" applyBorder="1" applyAlignment="1">
      <alignment vertical="center"/>
    </xf>
    <xf numFmtId="9" fontId="20" fillId="0" borderId="4" xfId="0" applyNumberFormat="1" applyFont="1" applyBorder="1" applyAlignment="1">
      <alignment horizontal="center" vertical="center" wrapText="1"/>
    </xf>
    <xf numFmtId="165" fontId="15" fillId="0" borderId="1" xfId="0" applyNumberFormat="1" applyFont="1" applyBorder="1" applyAlignment="1" applyProtection="1">
      <alignment horizontal="center" vertical="center" wrapText="1"/>
    </xf>
    <xf numFmtId="165" fontId="15" fillId="0" borderId="1" xfId="0" applyNumberFormat="1" applyFont="1" applyFill="1" applyBorder="1" applyAlignment="1" applyProtection="1">
      <alignment horizontal="center" vertical="center" wrapText="1"/>
    </xf>
    <xf numFmtId="165" fontId="6" fillId="0" borderId="1" xfId="0" applyNumberFormat="1"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165" fontId="11" fillId="0" borderId="1" xfId="0" applyNumberFormat="1" applyFont="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37"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166" fontId="39" fillId="0" borderId="1" xfId="0" applyNumberFormat="1" applyFont="1" applyBorder="1" applyAlignment="1" applyProtection="1">
      <alignment horizontal="center" vertical="center" wrapText="1"/>
    </xf>
    <xf numFmtId="166" fontId="39" fillId="0" borderId="1" xfId="0" applyNumberFormat="1" applyFont="1" applyFill="1" applyBorder="1" applyAlignment="1" applyProtection="1">
      <alignment horizontal="center" vertical="center" wrapText="1"/>
    </xf>
    <xf numFmtId="0" fontId="41" fillId="0" borderId="1" xfId="0" applyFont="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xf>
    <xf numFmtId="0" fontId="41" fillId="0" borderId="1" xfId="0"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protection locked="0"/>
    </xf>
    <xf numFmtId="166" fontId="6" fillId="0" borderId="1" xfId="0" applyNumberFormat="1" applyFont="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1" fillId="0" borderId="0" xfId="0" applyFont="1" applyAlignment="1">
      <alignment horizontal="center" vertical="center" wrapText="1"/>
    </xf>
    <xf numFmtId="0" fontId="1" fillId="0" borderId="0" xfId="0" applyFont="1" applyAlignment="1">
      <alignment horizontal="left" vertical="center" wrapText="1"/>
    </xf>
    <xf numFmtId="0" fontId="8" fillId="0" borderId="0" xfId="0" applyFont="1" applyAlignment="1">
      <alignment horizontal="center" vertic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5" fillId="0" borderId="0" xfId="0" applyFont="1" applyAlignment="1">
      <alignment vertical="top" wrapText="1"/>
    </xf>
    <xf numFmtId="0" fontId="5" fillId="0" borderId="5" xfId="0" applyFont="1" applyBorder="1" applyAlignment="1">
      <alignment horizontal="center" vertical="center" wrapText="1"/>
    </xf>
    <xf numFmtId="0" fontId="3" fillId="0" borderId="5" xfId="0" applyFont="1" applyBorder="1" applyAlignment="1">
      <alignment horizontal="center" vertical="center" wrapText="1"/>
    </xf>
    <xf numFmtId="0" fontId="24" fillId="0" borderId="1" xfId="0" applyFont="1" applyBorder="1" applyAlignment="1">
      <alignment horizontal="center" vertical="center" wrapText="1"/>
    </xf>
    <xf numFmtId="0" fontId="31" fillId="0" borderId="2" xfId="0" quotePrefix="1" applyFont="1" applyBorder="1" applyAlignment="1">
      <alignment horizontal="center" vertical="center" wrapText="1"/>
    </xf>
    <xf numFmtId="0" fontId="31" fillId="0" borderId="5" xfId="0" quotePrefix="1" applyFont="1" applyBorder="1" applyAlignment="1">
      <alignment horizontal="center" vertical="center" wrapText="1"/>
    </xf>
    <xf numFmtId="0" fontId="31" fillId="0" borderId="1" xfId="0" quotePrefix="1" applyFont="1" applyBorder="1" applyAlignment="1">
      <alignment horizontal="center" vertical="center" wrapText="1"/>
    </xf>
    <xf numFmtId="0" fontId="24"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vertical="center" wrapText="1"/>
    </xf>
    <xf numFmtId="0" fontId="3" fillId="0" borderId="3" xfId="0" applyFont="1" applyBorder="1" applyAlignment="1">
      <alignment vertical="center" wrapText="1"/>
    </xf>
    <xf numFmtId="0" fontId="3" fillId="0" borderId="1" xfId="0" applyFont="1" applyBorder="1" applyAlignment="1">
      <alignment vertical="center" wrapText="1"/>
    </xf>
    <xf numFmtId="0" fontId="32" fillId="3" borderId="1" xfId="0" quotePrefix="1" applyFont="1" applyFill="1" applyBorder="1" applyAlignment="1">
      <alignment horizontal="center" vertical="center" wrapText="1"/>
    </xf>
    <xf numFmtId="0" fontId="42" fillId="3" borderId="4" xfId="0" applyFont="1" applyFill="1" applyBorder="1" applyAlignment="1">
      <alignment horizontal="left" vertical="center" wrapText="1"/>
    </xf>
    <xf numFmtId="0" fontId="42" fillId="0" borderId="3" xfId="0" applyFont="1" applyFill="1" applyBorder="1" applyAlignment="1">
      <alignment horizontal="center" vertical="center" wrapText="1"/>
    </xf>
    <xf numFmtId="0" fontId="43" fillId="0" borderId="1" xfId="0" applyNumberFormat="1" applyFont="1" applyFill="1" applyBorder="1" applyAlignment="1" applyProtection="1">
      <alignment horizontal="right"/>
    </xf>
    <xf numFmtId="0" fontId="43" fillId="0" borderId="1" xfId="0" applyNumberFormat="1" applyFont="1" applyFill="1" applyBorder="1" applyAlignment="1" applyProtection="1">
      <alignment horizontal="center"/>
    </xf>
    <xf numFmtId="0" fontId="32" fillId="0" borderId="1" xfId="0" applyFont="1" applyBorder="1" applyAlignment="1">
      <alignment horizontal="center" vertical="center" wrapText="1"/>
    </xf>
    <xf numFmtId="0" fontId="6" fillId="0" borderId="0" xfId="0" applyFont="1" applyAlignment="1">
      <alignment horizontal="center" vertical="center" wrapText="1"/>
    </xf>
    <xf numFmtId="0" fontId="33" fillId="0" borderId="1" xfId="0" applyFont="1" applyBorder="1" applyAlignment="1">
      <alignment horizontal="center" vertical="center" wrapText="1"/>
    </xf>
    <xf numFmtId="0" fontId="7" fillId="0" borderId="0" xfId="0" applyFont="1" applyAlignment="1">
      <alignment horizontal="center" vertical="center" wrapText="1"/>
    </xf>
    <xf numFmtId="0" fontId="3" fillId="3" borderId="1" xfId="0" quotePrefix="1" applyFont="1" applyFill="1" applyBorder="1" applyAlignment="1">
      <alignment horizontal="center" vertical="center" wrapText="1"/>
    </xf>
    <xf numFmtId="0" fontId="44" fillId="3" borderId="4" xfId="0" applyFont="1" applyFill="1" applyBorder="1" applyAlignment="1">
      <alignment horizontal="left" vertical="center"/>
    </xf>
    <xf numFmtId="0" fontId="44" fillId="0" borderId="3" xfId="0" applyFont="1" applyFill="1" applyBorder="1" applyAlignment="1">
      <alignment horizontal="center" vertical="center" wrapText="1"/>
    </xf>
    <xf numFmtId="0" fontId="45" fillId="0" borderId="1" xfId="0" applyNumberFormat="1" applyFont="1" applyFill="1" applyBorder="1" applyAlignment="1" applyProtection="1">
      <alignment horizontal="right"/>
    </xf>
    <xf numFmtId="0" fontId="43" fillId="0" borderId="5" xfId="0" applyNumberFormat="1" applyFont="1" applyFill="1" applyBorder="1" applyAlignment="1" applyProtection="1">
      <alignment horizontal="center"/>
    </xf>
    <xf numFmtId="0" fontId="44" fillId="3" borderId="4" xfId="0" applyFont="1" applyFill="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0" fillId="0" borderId="6" xfId="0" applyFont="1" applyBorder="1" applyAlignment="1">
      <alignment horizontal="center" vertical="center" wrapText="1"/>
    </xf>
    <xf numFmtId="0" fontId="5" fillId="0" borderId="0" xfId="0" applyFont="1" applyAlignment="1">
      <alignment horizontal="center" vertical="top" wrapText="1"/>
    </xf>
    <xf numFmtId="0" fontId="3" fillId="0" borderId="0" xfId="0" quotePrefix="1" applyFont="1" applyAlignment="1">
      <alignment horizontal="center" vertical="center" wrapText="1"/>
    </xf>
    <xf numFmtId="0" fontId="10" fillId="0" borderId="0" xfId="0" quotePrefix="1" applyFont="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1" fillId="0" borderId="4" xfId="0" quotePrefix="1" applyFont="1" applyBorder="1" applyAlignment="1">
      <alignment horizontal="center" vertical="center" wrapText="1"/>
    </xf>
    <xf numFmtId="0" fontId="31" fillId="0" borderId="5" xfId="0" quotePrefix="1" applyFont="1" applyBorder="1" applyAlignment="1">
      <alignment horizontal="center" vertical="center" wrapText="1"/>
    </xf>
    <xf numFmtId="0" fontId="44" fillId="3" borderId="4" xfId="0" applyFont="1" applyFill="1" applyBorder="1" applyAlignment="1">
      <alignment horizontal="left" vertical="center" wrapText="1"/>
    </xf>
    <xf numFmtId="0" fontId="44" fillId="3" borderId="3" xfId="0" applyFont="1" applyFill="1" applyBorder="1" applyAlignment="1">
      <alignment horizontal="left" vertical="center" wrapText="1"/>
    </xf>
    <xf numFmtId="0" fontId="46" fillId="0" borderId="0" xfId="0" applyFont="1" applyAlignment="1">
      <alignment horizontal="center"/>
    </xf>
    <xf numFmtId="0" fontId="34" fillId="0" borderId="0" xfId="0" applyFont="1" applyAlignment="1">
      <alignment horizontal="center"/>
    </xf>
    <xf numFmtId="0" fontId="15" fillId="0" borderId="1" xfId="2" applyFont="1" applyFill="1" applyBorder="1" applyAlignment="1">
      <alignment horizontal="center" vertical="center" wrapText="1"/>
    </xf>
    <xf numFmtId="0" fontId="34" fillId="0" borderId="1" xfId="1" applyFont="1" applyFill="1" applyBorder="1" applyAlignment="1">
      <alignment horizontal="center" vertical="center" wrapText="1"/>
    </xf>
    <xf numFmtId="0" fontId="15" fillId="0" borderId="4" xfId="2" applyFont="1" applyFill="1" applyBorder="1" applyAlignment="1">
      <alignment horizontal="center" vertical="center" wrapText="1"/>
    </xf>
    <xf numFmtId="0" fontId="15" fillId="0" borderId="3" xfId="2" applyFont="1" applyFill="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9" fontId="27" fillId="0" borderId="1" xfId="0" applyNumberFormat="1" applyFont="1" applyBorder="1" applyAlignment="1">
      <alignment horizontal="center" vertical="center" wrapText="1"/>
    </xf>
    <xf numFmtId="0" fontId="6" fillId="4" borderId="1" xfId="0" applyFont="1" applyFill="1" applyBorder="1" applyAlignment="1" applyProtection="1">
      <alignment horizontal="justify" vertical="center" wrapText="1"/>
      <protection locked="0"/>
    </xf>
    <xf numFmtId="0" fontId="5" fillId="4" borderId="1" xfId="0" applyFont="1" applyFill="1" applyBorder="1" applyAlignment="1" applyProtection="1">
      <alignment horizontal="justify" vertical="center" wrapText="1"/>
      <protection locked="0"/>
    </xf>
    <xf numFmtId="0" fontId="15" fillId="0" borderId="6" xfId="2" applyFont="1" applyFill="1" applyBorder="1" applyAlignment="1">
      <alignment horizontal="justify" vertical="center"/>
    </xf>
    <xf numFmtId="0" fontId="44" fillId="0" borderId="0" xfId="0" applyFont="1" applyAlignment="1">
      <alignment horizontal="center"/>
    </xf>
    <xf numFmtId="0" fontId="5" fillId="0" borderId="1" xfId="0" applyFont="1" applyFill="1" applyBorder="1" applyAlignment="1" applyProtection="1">
      <alignment horizontal="center" vertical="center" wrapText="1"/>
      <protection locked="0"/>
    </xf>
    <xf numFmtId="0" fontId="17" fillId="0" borderId="0" xfId="2" applyFont="1" applyFill="1" applyAlignment="1">
      <alignment horizontal="center" vertical="top" wrapText="1"/>
    </xf>
    <xf numFmtId="0" fontId="20" fillId="0" borderId="0" xfId="2" applyFont="1" applyFill="1" applyAlignment="1">
      <alignment horizontal="center"/>
    </xf>
    <xf numFmtId="0" fontId="21" fillId="0" borderId="8" xfId="2" applyFont="1" applyFill="1" applyBorder="1" applyAlignment="1">
      <alignment horizontal="center"/>
    </xf>
    <xf numFmtId="0" fontId="15" fillId="0" borderId="7" xfId="2" applyFont="1" applyFill="1" applyBorder="1" applyAlignment="1">
      <alignment horizontal="center" vertical="center"/>
    </xf>
    <xf numFmtId="0" fontId="15" fillId="0" borderId="9" xfId="2" applyFont="1" applyFill="1" applyBorder="1" applyAlignment="1">
      <alignment horizontal="center" vertical="center"/>
    </xf>
    <xf numFmtId="0" fontId="15" fillId="0" borderId="2" xfId="2" applyFont="1" applyFill="1" applyBorder="1" applyAlignment="1">
      <alignment horizontal="center" vertical="center"/>
    </xf>
    <xf numFmtId="0" fontId="22" fillId="0" borderId="7" xfId="2" applyFont="1" applyFill="1" applyBorder="1" applyAlignment="1">
      <alignment horizontal="center" vertical="center" wrapText="1"/>
    </xf>
    <xf numFmtId="0" fontId="22" fillId="0" borderId="9" xfId="2" applyFont="1" applyFill="1" applyBorder="1" applyAlignment="1">
      <alignment horizontal="center" vertical="center" wrapText="1"/>
    </xf>
    <xf numFmtId="0" fontId="22" fillId="0" borderId="2" xfId="2" applyFont="1" applyFill="1" applyBorder="1" applyAlignment="1">
      <alignment horizontal="center" vertical="center" wrapText="1"/>
    </xf>
    <xf numFmtId="0" fontId="15" fillId="0" borderId="5" xfId="2" applyFont="1" applyFill="1" applyBorder="1" applyAlignment="1">
      <alignment horizontal="center" vertical="center" wrapText="1"/>
    </xf>
    <xf numFmtId="0" fontId="24" fillId="0" borderId="7" xfId="1" applyFont="1" applyFill="1" applyBorder="1" applyAlignment="1">
      <alignment horizontal="center" vertical="center" wrapText="1"/>
    </xf>
    <xf numFmtId="0" fontId="24" fillId="0" borderId="9" xfId="1" applyFont="1" applyFill="1" applyBorder="1" applyAlignment="1">
      <alignment horizontal="center" vertical="center" wrapText="1"/>
    </xf>
    <xf numFmtId="0" fontId="24" fillId="0" borderId="2" xfId="1" applyFont="1" applyFill="1" applyBorder="1" applyAlignment="1">
      <alignment horizontal="center" vertical="center" wrapText="1"/>
    </xf>
    <xf numFmtId="0" fontId="15" fillId="0" borderId="7" xfId="2" applyFont="1" applyFill="1" applyBorder="1" applyAlignment="1">
      <alignment horizontal="center" vertical="center" wrapText="1"/>
    </xf>
    <xf numFmtId="0" fontId="15" fillId="0" borderId="9" xfId="2" applyFont="1" applyFill="1" applyBorder="1" applyAlignment="1">
      <alignment horizontal="center" vertical="center" wrapText="1"/>
    </xf>
    <xf numFmtId="0" fontId="15" fillId="0" borderId="2" xfId="2" applyFont="1" applyFill="1" applyBorder="1" applyAlignment="1">
      <alignment horizontal="center" vertical="center" wrapText="1"/>
    </xf>
    <xf numFmtId="0" fontId="11" fillId="0" borderId="4"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justify" vertical="center" wrapText="1"/>
      <protection locked="0"/>
    </xf>
    <xf numFmtId="0" fontId="39" fillId="0" borderId="1" xfId="0" applyFont="1" applyFill="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11" fillId="2" borderId="4"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justify" vertical="center" wrapText="1"/>
      <protection locked="0"/>
    </xf>
    <xf numFmtId="0" fontId="11" fillId="2" borderId="5" xfId="0" applyFont="1" applyFill="1" applyBorder="1" applyAlignment="1" applyProtection="1">
      <alignment horizontal="justify" vertical="center" wrapText="1"/>
      <protection locked="0"/>
    </xf>
    <xf numFmtId="0" fontId="39" fillId="0" borderId="4" xfId="0" applyFont="1" applyFill="1" applyBorder="1" applyAlignment="1" applyProtection="1">
      <alignment horizontal="justify" vertical="center" wrapText="1"/>
      <protection locked="0"/>
    </xf>
    <xf numFmtId="0" fontId="39" fillId="0" borderId="3" xfId="0" applyFont="1" applyFill="1" applyBorder="1" applyAlignment="1" applyProtection="1">
      <alignment horizontal="justify" vertical="center" wrapText="1"/>
      <protection locked="0"/>
    </xf>
    <xf numFmtId="0" fontId="39" fillId="0" borderId="5" xfId="0" applyFont="1" applyFill="1" applyBorder="1" applyAlignment="1" applyProtection="1">
      <alignment horizontal="justify" vertical="center" wrapText="1"/>
      <protection locked="0"/>
    </xf>
    <xf numFmtId="0" fontId="39" fillId="0" borderId="4" xfId="0" applyFont="1" applyFill="1" applyBorder="1" applyAlignment="1" applyProtection="1">
      <alignment horizontal="left" vertical="center" wrapText="1"/>
      <protection locked="0"/>
    </xf>
    <xf numFmtId="0" fontId="39" fillId="0" borderId="3" xfId="0" applyFont="1" applyFill="1" applyBorder="1" applyAlignment="1" applyProtection="1">
      <alignment horizontal="left" vertical="center" wrapText="1"/>
      <protection locked="0"/>
    </xf>
    <xf numFmtId="0" fontId="39" fillId="0" borderId="5" xfId="0" applyFont="1" applyFill="1" applyBorder="1" applyAlignment="1" applyProtection="1">
      <alignment horizontal="left" vertical="center" wrapText="1"/>
      <protection locked="0"/>
    </xf>
    <xf numFmtId="0" fontId="1" fillId="0" borderId="0" xfId="0" applyFont="1" applyAlignment="1" applyProtection="1">
      <alignment horizontal="center" vertical="center"/>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6" fillId="2" borderId="4" xfId="0" applyFont="1" applyFill="1" applyBorder="1" applyAlignment="1" applyProtection="1">
      <alignment horizontal="justify" vertical="center" wrapText="1"/>
      <protection locked="0"/>
    </xf>
    <xf numFmtId="0" fontId="6" fillId="2" borderId="3" xfId="0" applyFont="1" applyFill="1" applyBorder="1" applyAlignment="1" applyProtection="1">
      <alignment horizontal="justify" vertical="center" wrapText="1"/>
      <protection locked="0"/>
    </xf>
    <xf numFmtId="0" fontId="6" fillId="2"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 fillId="0" borderId="0" xfId="0" applyFont="1" applyAlignment="1">
      <alignment horizontal="left" vertical="center" wrapText="1"/>
    </xf>
    <xf numFmtId="0" fontId="2" fillId="0" borderId="0" xfId="0" applyFont="1" applyAlignment="1">
      <alignment horizontal="justify" vertical="center" wrapText="1"/>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857250</xdr:colOff>
      <xdr:row>2</xdr:row>
      <xdr:rowOff>28575</xdr:rowOff>
    </xdr:from>
    <xdr:to>
      <xdr:col>2</xdr:col>
      <xdr:colOff>304800</xdr:colOff>
      <xdr:row>2</xdr:row>
      <xdr:rowOff>28575</xdr:rowOff>
    </xdr:to>
    <xdr:cxnSp macro="">
      <xdr:nvCxnSpPr>
        <xdr:cNvPr id="2" name="Straight Connector 1">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257175</xdr:colOff>
      <xdr:row>1</xdr:row>
      <xdr:rowOff>457200</xdr:rowOff>
    </xdr:from>
    <xdr:to>
      <xdr:col>12</xdr:col>
      <xdr:colOff>352425</xdr:colOff>
      <xdr:row>1</xdr:row>
      <xdr:rowOff>457201</xdr:rowOff>
    </xdr:to>
    <xdr:cxnSp macro="">
      <xdr:nvCxnSpPr>
        <xdr:cNvPr id="3" name="Straight Connector 2"/>
        <xdr:cNvCxnSpPr/>
      </xdr:nvCxnSpPr>
      <xdr:spPr>
        <a:xfrm flipV="1">
          <a:off x="8734425" y="657225"/>
          <a:ext cx="17907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647783</xdr:colOff>
      <xdr:row>1</xdr:row>
      <xdr:rowOff>438150</xdr:rowOff>
    </xdr:from>
    <xdr:to>
      <xdr:col>6</xdr:col>
      <xdr:colOff>38360</xdr:colOff>
      <xdr:row>1</xdr:row>
      <xdr:rowOff>447677</xdr:rowOff>
    </xdr:to>
    <xdr:cxnSp macro="">
      <xdr:nvCxnSpPr>
        <xdr:cNvPr id="4" name="Straight Connector 3"/>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647783</xdr:colOff>
      <xdr:row>1</xdr:row>
      <xdr:rowOff>438150</xdr:rowOff>
    </xdr:from>
    <xdr:to>
      <xdr:col>6</xdr:col>
      <xdr:colOff>38360</xdr:colOff>
      <xdr:row>1</xdr:row>
      <xdr:rowOff>447677</xdr:rowOff>
    </xdr:to>
    <xdr:cxnSp macro="">
      <xdr:nvCxnSpPr>
        <xdr:cNvPr id="3" name="Straight Connector 2"/>
        <xdr:cNvCxnSpPr/>
      </xdr:nvCxnSpPr>
      <xdr:spPr>
        <a:xfrm flipV="1">
          <a:off x="3724358" y="638175"/>
          <a:ext cx="196232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647783</xdr:colOff>
      <xdr:row>1</xdr:row>
      <xdr:rowOff>438150</xdr:rowOff>
    </xdr:from>
    <xdr:to>
      <xdr:col>6</xdr:col>
      <xdr:colOff>38360</xdr:colOff>
      <xdr:row>1</xdr:row>
      <xdr:rowOff>447677</xdr:rowOff>
    </xdr:to>
    <xdr:cxnSp macro="">
      <xdr:nvCxnSpPr>
        <xdr:cNvPr id="3" name="Straight Connector 2"/>
        <xdr:cNvCxnSpPr/>
      </xdr:nvCxnSpPr>
      <xdr:spPr>
        <a:xfrm flipV="1">
          <a:off x="3724358" y="638175"/>
          <a:ext cx="196232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808134</xdr:colOff>
      <xdr:row>1</xdr:row>
      <xdr:rowOff>401624</xdr:rowOff>
    </xdr:from>
    <xdr:to>
      <xdr:col>5</xdr:col>
      <xdr:colOff>1125789</xdr:colOff>
      <xdr:row>1</xdr:row>
      <xdr:rowOff>420674</xdr:rowOff>
    </xdr:to>
    <xdr:cxnSp macro="">
      <xdr:nvCxnSpPr>
        <xdr:cNvPr id="3" name="Straight Connector 2"/>
        <xdr:cNvCxnSpPr/>
      </xdr:nvCxnSpPr>
      <xdr:spPr>
        <a:xfrm flipV="1">
          <a:off x="3808509" y="601649"/>
          <a:ext cx="171783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O21"/>
  <sheetViews>
    <sheetView topLeftCell="B7" workbookViewId="0">
      <selection activeCell="H12" sqref="H12"/>
    </sheetView>
  </sheetViews>
  <sheetFormatPr defaultRowHeight="15.75"/>
  <cols>
    <col min="1" max="1" width="7.42578125" style="89" customWidth="1"/>
    <col min="2" max="2" width="17.140625" style="90" customWidth="1"/>
    <col min="3" max="3" width="9.140625" style="89" customWidth="1"/>
    <col min="4" max="4" width="13.7109375" style="89" customWidth="1"/>
    <col min="5" max="6" width="14" style="89" customWidth="1"/>
    <col min="7" max="7" width="13" style="89" customWidth="1"/>
    <col min="8" max="8" width="12" style="89" customWidth="1"/>
    <col min="9" max="9" width="11.5703125" style="89" customWidth="1"/>
    <col min="10" max="10" width="15.140625" style="89" customWidth="1"/>
    <col min="11" max="11" width="15" style="89" customWidth="1"/>
    <col min="12" max="12" width="10.42578125" style="89" customWidth="1"/>
    <col min="13" max="13" width="14" style="89" customWidth="1"/>
    <col min="14" max="14" width="12" style="89" customWidth="1"/>
    <col min="15" max="15" width="13.5703125" style="89" customWidth="1"/>
    <col min="16" max="16384" width="9.140625" style="89"/>
  </cols>
  <sheetData>
    <row r="1" spans="1:15">
      <c r="O1" s="91" t="s">
        <v>129</v>
      </c>
    </row>
    <row r="2" spans="1:15" s="93" customFormat="1" ht="48.75" customHeight="1">
      <c r="A2" s="141" t="s">
        <v>130</v>
      </c>
      <c r="B2" s="141"/>
      <c r="C2" s="141"/>
      <c r="D2" s="141"/>
      <c r="E2" s="92"/>
      <c r="F2" s="92"/>
      <c r="H2" s="94"/>
      <c r="I2" s="94"/>
      <c r="J2" s="141" t="s">
        <v>7</v>
      </c>
      <c r="K2" s="141"/>
      <c r="L2" s="141"/>
      <c r="M2" s="141"/>
      <c r="N2" s="141"/>
      <c r="O2" s="141"/>
    </row>
    <row r="3" spans="1:15" ht="14.25" customHeight="1"/>
    <row r="4" spans="1:15" ht="58.5" customHeight="1">
      <c r="A4" s="142" t="s">
        <v>131</v>
      </c>
      <c r="B4" s="142"/>
      <c r="C4" s="142"/>
      <c r="D4" s="142"/>
      <c r="E4" s="142"/>
      <c r="F4" s="142"/>
      <c r="G4" s="142"/>
      <c r="H4" s="142"/>
      <c r="I4" s="142"/>
      <c r="J4" s="142"/>
      <c r="K4" s="142"/>
      <c r="L4" s="142"/>
      <c r="M4" s="142"/>
      <c r="N4" s="142"/>
      <c r="O4" s="142"/>
    </row>
    <row r="5" spans="1:15" ht="16.5">
      <c r="A5" s="143"/>
      <c r="B5" s="143"/>
      <c r="C5" s="143"/>
      <c r="D5" s="143"/>
      <c r="E5" s="143"/>
      <c r="F5" s="143"/>
      <c r="G5" s="143"/>
      <c r="H5" s="143"/>
      <c r="I5" s="143"/>
      <c r="J5" s="143"/>
      <c r="K5" s="143"/>
      <c r="L5" s="143"/>
      <c r="M5" s="143"/>
      <c r="N5" s="143"/>
      <c r="O5" s="143"/>
    </row>
    <row r="6" spans="1:15" ht="6.75" customHeight="1"/>
    <row r="7" spans="1:15" s="93" customFormat="1" ht="34.5" customHeight="1">
      <c r="A7" s="144" t="s">
        <v>16</v>
      </c>
      <c r="B7" s="146" t="s">
        <v>132</v>
      </c>
      <c r="C7" s="146"/>
      <c r="D7" s="146" t="s">
        <v>133</v>
      </c>
      <c r="E7" s="144" t="s">
        <v>134</v>
      </c>
      <c r="F7" s="147" t="s">
        <v>135</v>
      </c>
      <c r="G7" s="148"/>
      <c r="H7" s="148"/>
      <c r="I7" s="148"/>
      <c r="J7" s="149"/>
      <c r="K7" s="150" t="s">
        <v>136</v>
      </c>
      <c r="L7" s="151"/>
      <c r="M7" s="151"/>
      <c r="N7" s="151"/>
      <c r="O7" s="152"/>
    </row>
    <row r="8" spans="1:15" s="93" customFormat="1" ht="105.75" customHeight="1">
      <c r="A8" s="145"/>
      <c r="B8" s="146"/>
      <c r="C8" s="146"/>
      <c r="D8" s="146"/>
      <c r="E8" s="145"/>
      <c r="F8" s="95" t="s">
        <v>137</v>
      </c>
      <c r="G8" s="95" t="s">
        <v>138</v>
      </c>
      <c r="H8" s="95" t="s">
        <v>139</v>
      </c>
      <c r="I8" s="95" t="s">
        <v>140</v>
      </c>
      <c r="J8" s="95" t="s">
        <v>141</v>
      </c>
      <c r="K8" s="97" t="s">
        <v>142</v>
      </c>
      <c r="L8" s="97" t="s">
        <v>143</v>
      </c>
      <c r="M8" s="97" t="s">
        <v>144</v>
      </c>
      <c r="N8" s="97" t="s">
        <v>145</v>
      </c>
      <c r="O8" s="97" t="s">
        <v>146</v>
      </c>
    </row>
    <row r="9" spans="1:15" s="93" customFormat="1" ht="26.25" customHeight="1">
      <c r="A9" s="98" t="s">
        <v>147</v>
      </c>
      <c r="B9" s="153" t="s">
        <v>148</v>
      </c>
      <c r="C9" s="154"/>
      <c r="D9" s="100" t="s">
        <v>149</v>
      </c>
      <c r="E9" s="99" t="s">
        <v>150</v>
      </c>
      <c r="F9" s="99" t="s">
        <v>151</v>
      </c>
      <c r="G9" s="99" t="s">
        <v>152</v>
      </c>
      <c r="H9" s="99" t="s">
        <v>153</v>
      </c>
      <c r="I9" s="99" t="s">
        <v>154</v>
      </c>
      <c r="J9" s="99" t="s">
        <v>155</v>
      </c>
      <c r="K9" s="101" t="s">
        <v>156</v>
      </c>
      <c r="L9" s="101" t="s">
        <v>157</v>
      </c>
      <c r="M9" s="101" t="s">
        <v>158</v>
      </c>
      <c r="N9" s="101" t="s">
        <v>159</v>
      </c>
      <c r="O9" s="101" t="s">
        <v>169</v>
      </c>
    </row>
    <row r="10" spans="1:15" s="93" customFormat="1" ht="18.75" customHeight="1">
      <c r="A10" s="102" t="s">
        <v>0</v>
      </c>
      <c r="B10" s="103" t="s">
        <v>160</v>
      </c>
      <c r="C10" s="104"/>
      <c r="D10" s="105"/>
      <c r="E10" s="96"/>
      <c r="F10" s="96"/>
      <c r="G10" s="96"/>
      <c r="H10" s="96"/>
      <c r="I10" s="96"/>
      <c r="J10" s="96"/>
      <c r="K10" s="102"/>
      <c r="L10" s="102"/>
      <c r="M10" s="102"/>
      <c r="N10" s="102"/>
      <c r="O10" s="102"/>
    </row>
    <row r="11" spans="1:15" s="93" customFormat="1" ht="23.25" customHeight="1">
      <c r="A11" s="106">
        <v>1</v>
      </c>
      <c r="B11" s="107" t="s">
        <v>161</v>
      </c>
      <c r="C11" s="108" t="s">
        <v>162</v>
      </c>
      <c r="D11" s="109"/>
      <c r="E11" s="110"/>
      <c r="F11" s="110"/>
      <c r="G11" s="110"/>
      <c r="H11" s="110"/>
      <c r="I11" s="110"/>
      <c r="J11" s="110"/>
      <c r="K11" s="102"/>
      <c r="L11" s="102"/>
      <c r="M11" s="102"/>
      <c r="N11" s="102"/>
      <c r="O11" s="102"/>
    </row>
    <row r="12" spans="1:15" s="112" customFormat="1" ht="23.25" customHeight="1">
      <c r="A12" s="106">
        <v>2</v>
      </c>
      <c r="B12" s="107"/>
      <c r="C12" s="108"/>
      <c r="D12" s="109"/>
      <c r="E12" s="110"/>
      <c r="F12" s="110"/>
      <c r="G12" s="110"/>
      <c r="H12" s="110"/>
      <c r="I12" s="110"/>
      <c r="J12" s="110"/>
      <c r="K12" s="102"/>
      <c r="L12" s="111"/>
      <c r="M12" s="111"/>
      <c r="N12" s="111"/>
      <c r="O12" s="111"/>
    </row>
    <row r="13" spans="1:15" s="112" customFormat="1" ht="23.25" customHeight="1">
      <c r="A13" s="106">
        <v>3</v>
      </c>
      <c r="B13" s="107"/>
      <c r="C13" s="108"/>
      <c r="D13" s="109"/>
      <c r="E13" s="110"/>
      <c r="F13" s="110"/>
      <c r="G13" s="110"/>
      <c r="H13" s="110"/>
      <c r="I13" s="110"/>
      <c r="J13" s="110"/>
      <c r="K13" s="102"/>
      <c r="L13" s="111"/>
      <c r="M13" s="111"/>
      <c r="N13" s="111"/>
      <c r="O13" s="111"/>
    </row>
    <row r="14" spans="1:15" s="93" customFormat="1" ht="23.25" customHeight="1">
      <c r="A14" s="106">
        <v>4</v>
      </c>
      <c r="B14" s="107"/>
      <c r="C14" s="108"/>
      <c r="D14" s="109"/>
      <c r="E14" s="110"/>
      <c r="F14" s="110"/>
      <c r="G14" s="110"/>
      <c r="H14" s="110"/>
      <c r="I14" s="110"/>
      <c r="J14" s="110"/>
      <c r="K14" s="102"/>
      <c r="L14" s="102"/>
      <c r="M14" s="102"/>
      <c r="N14" s="102"/>
      <c r="O14" s="102"/>
    </row>
    <row r="15" spans="1:15" s="114" customFormat="1" ht="23.25" customHeight="1">
      <c r="A15" s="106">
        <v>5</v>
      </c>
      <c r="B15" s="107"/>
      <c r="C15" s="108"/>
      <c r="D15" s="109"/>
      <c r="E15" s="110"/>
      <c r="F15" s="110"/>
      <c r="G15" s="110"/>
      <c r="H15" s="110"/>
      <c r="I15" s="110"/>
      <c r="J15" s="110"/>
      <c r="K15" s="102"/>
      <c r="L15" s="113"/>
      <c r="M15" s="113"/>
      <c r="N15" s="113"/>
      <c r="O15" s="113"/>
    </row>
    <row r="16" spans="1:15" s="114" customFormat="1" ht="23.25" customHeight="1">
      <c r="A16" s="115" t="s">
        <v>2</v>
      </c>
      <c r="B16" s="116" t="s">
        <v>163</v>
      </c>
      <c r="C16" s="117"/>
      <c r="D16" s="118"/>
      <c r="E16" s="119"/>
      <c r="F16" s="119"/>
      <c r="G16" s="119"/>
      <c r="H16" s="119"/>
      <c r="I16" s="119"/>
      <c r="J16" s="119"/>
      <c r="K16" s="102"/>
      <c r="L16" s="113"/>
      <c r="M16" s="113"/>
      <c r="N16" s="113"/>
      <c r="O16" s="113"/>
    </row>
    <row r="17" spans="1:15" s="114" customFormat="1" ht="23.25" customHeight="1">
      <c r="A17" s="115" t="s">
        <v>164</v>
      </c>
      <c r="B17" s="120" t="s">
        <v>165</v>
      </c>
      <c r="C17" s="108"/>
      <c r="D17" s="109"/>
      <c r="E17" s="119"/>
      <c r="F17" s="119"/>
      <c r="G17" s="119"/>
      <c r="H17" s="119"/>
      <c r="I17" s="119"/>
      <c r="J17" s="119"/>
      <c r="K17" s="102"/>
      <c r="L17" s="113"/>
      <c r="M17" s="113"/>
      <c r="N17" s="113"/>
      <c r="O17" s="113"/>
    </row>
    <row r="18" spans="1:15" s="114" customFormat="1" ht="23.25" customHeight="1">
      <c r="A18" s="115" t="s">
        <v>164</v>
      </c>
      <c r="B18" s="155" t="s">
        <v>166</v>
      </c>
      <c r="C18" s="156"/>
      <c r="D18" s="109"/>
      <c r="E18" s="119"/>
      <c r="F18" s="119"/>
      <c r="G18" s="119"/>
      <c r="H18" s="119"/>
      <c r="I18" s="119"/>
      <c r="J18" s="119"/>
      <c r="K18" s="102"/>
      <c r="L18" s="113"/>
      <c r="M18" s="113"/>
      <c r="N18" s="113"/>
      <c r="O18" s="113"/>
    </row>
    <row r="19" spans="1:15" s="121" customFormat="1" ht="26.25" customHeight="1">
      <c r="B19" s="122"/>
      <c r="K19" s="140" t="s">
        <v>167</v>
      </c>
      <c r="L19" s="140"/>
      <c r="M19" s="140"/>
      <c r="N19" s="140"/>
      <c r="O19" s="140"/>
    </row>
    <row r="20" spans="1:15" s="93" customFormat="1" ht="43.5" customHeight="1">
      <c r="B20" s="94"/>
      <c r="C20" s="94"/>
      <c r="K20" s="141" t="s">
        <v>168</v>
      </c>
      <c r="L20" s="141"/>
      <c r="M20" s="141"/>
      <c r="N20" s="141"/>
      <c r="O20" s="141"/>
    </row>
    <row r="21" spans="1:15">
      <c r="D21" s="121"/>
      <c r="E21" s="121"/>
      <c r="F21" s="121"/>
      <c r="G21" s="121"/>
      <c r="H21" s="121"/>
      <c r="I21" s="121"/>
      <c r="J21" s="121"/>
      <c r="K21" s="121"/>
      <c r="L21" s="121"/>
      <c r="M21" s="121"/>
      <c r="N21" s="121"/>
    </row>
  </sheetData>
  <mergeCells count="14">
    <mergeCell ref="K19:O19"/>
    <mergeCell ref="K20:O20"/>
    <mergeCell ref="A2:D2"/>
    <mergeCell ref="J2:O2"/>
    <mergeCell ref="A4:O4"/>
    <mergeCell ref="A5:O5"/>
    <mergeCell ref="A7:A8"/>
    <mergeCell ref="B7:C8"/>
    <mergeCell ref="D7:D8"/>
    <mergeCell ref="E7:E8"/>
    <mergeCell ref="F7:J7"/>
    <mergeCell ref="K7:O7"/>
    <mergeCell ref="B9:C9"/>
    <mergeCell ref="B18:C1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9"/>
  <sheetViews>
    <sheetView topLeftCell="A4" workbookViewId="0">
      <selection activeCell="L11" sqref="L11"/>
    </sheetView>
  </sheetViews>
  <sheetFormatPr defaultRowHeight="15"/>
  <cols>
    <col min="1" max="1" width="5.28515625" customWidth="1"/>
    <col min="2" max="2" width="26.140625" customWidth="1"/>
    <col min="3" max="3" width="13.28515625" style="8" customWidth="1"/>
    <col min="4" max="4" width="9.140625" customWidth="1"/>
    <col min="5" max="5" width="10.5703125" style="19" customWidth="1"/>
    <col min="6" max="6" width="9.7109375" style="19" customWidth="1"/>
    <col min="7" max="7" width="9.140625" style="19" customWidth="1"/>
    <col min="8" max="11" width="10" style="19" customWidth="1"/>
    <col min="12" max="12" width="10.42578125" customWidth="1"/>
    <col min="13" max="13" width="10.28515625" bestFit="1" customWidth="1"/>
    <col min="14" max="14" width="7.5703125" customWidth="1"/>
  </cols>
  <sheetData>
    <row r="1" spans="1:14" ht="46.5" customHeight="1">
      <c r="A1" s="171" t="s">
        <v>91</v>
      </c>
      <c r="B1" s="171"/>
      <c r="C1" s="171"/>
      <c r="D1" s="171"/>
      <c r="E1" s="171"/>
      <c r="F1" s="5"/>
      <c r="G1" s="5"/>
      <c r="H1" s="5"/>
      <c r="I1" s="5"/>
      <c r="J1" s="5"/>
      <c r="K1" s="5"/>
      <c r="L1" s="7"/>
      <c r="M1" s="7"/>
      <c r="N1" s="7"/>
    </row>
    <row r="2" spans="1:14" ht="7.5" customHeight="1">
      <c r="A2" s="6"/>
      <c r="B2" s="6"/>
      <c r="C2" s="5"/>
      <c r="D2" s="7"/>
      <c r="E2" s="5"/>
      <c r="F2" s="5"/>
      <c r="G2" s="5"/>
      <c r="H2" s="5"/>
      <c r="I2" s="5"/>
      <c r="J2" s="5"/>
      <c r="K2" s="5"/>
      <c r="L2" s="7"/>
      <c r="M2" s="7"/>
      <c r="N2" s="7"/>
    </row>
    <row r="3" spans="1:14" ht="21.75" customHeight="1">
      <c r="A3" s="172" t="s">
        <v>116</v>
      </c>
      <c r="B3" s="172"/>
      <c r="C3" s="172"/>
      <c r="D3" s="172"/>
      <c r="E3" s="172"/>
      <c r="F3" s="172"/>
      <c r="G3" s="172"/>
      <c r="H3" s="172"/>
      <c r="I3" s="172"/>
      <c r="J3" s="172"/>
      <c r="K3" s="172"/>
      <c r="L3" s="172"/>
      <c r="M3" s="172"/>
      <c r="N3" s="172"/>
    </row>
    <row r="4" spans="1:14" ht="7.5" customHeight="1">
      <c r="A4" s="173"/>
      <c r="B4" s="173"/>
      <c r="C4" s="173"/>
      <c r="D4" s="173"/>
      <c r="E4" s="173"/>
      <c r="F4" s="173"/>
      <c r="G4" s="173"/>
      <c r="H4" s="173"/>
      <c r="I4" s="173"/>
      <c r="J4" s="173"/>
      <c r="K4" s="173"/>
      <c r="L4" s="173"/>
      <c r="M4" s="173"/>
      <c r="N4" s="173"/>
    </row>
    <row r="5" spans="1:14" s="8" customFormat="1" ht="21.75" customHeight="1">
      <c r="A5" s="174" t="s">
        <v>16</v>
      </c>
      <c r="B5" s="174" t="s">
        <v>64</v>
      </c>
      <c r="C5" s="177" t="s">
        <v>65</v>
      </c>
      <c r="D5" s="161" t="s">
        <v>66</v>
      </c>
      <c r="E5" s="162"/>
      <c r="F5" s="162"/>
      <c r="G5" s="162"/>
      <c r="H5" s="162"/>
      <c r="I5" s="162"/>
      <c r="J5" s="162"/>
      <c r="K5" s="162"/>
      <c r="L5" s="180"/>
      <c r="M5" s="181" t="s">
        <v>67</v>
      </c>
      <c r="N5" s="184" t="s">
        <v>68</v>
      </c>
    </row>
    <row r="6" spans="1:14" s="8" customFormat="1" ht="36.75" customHeight="1">
      <c r="A6" s="175"/>
      <c r="B6" s="175"/>
      <c r="C6" s="178"/>
      <c r="D6" s="159" t="s">
        <v>115</v>
      </c>
      <c r="E6" s="159"/>
      <c r="F6" s="159"/>
      <c r="G6" s="159"/>
      <c r="H6" s="161" t="s">
        <v>114</v>
      </c>
      <c r="I6" s="162"/>
      <c r="J6" s="162"/>
      <c r="K6" s="162"/>
      <c r="L6" s="160" t="s">
        <v>92</v>
      </c>
      <c r="M6" s="182"/>
      <c r="N6" s="185"/>
    </row>
    <row r="7" spans="1:14" s="8" customFormat="1" ht="51.75" customHeight="1">
      <c r="A7" s="176"/>
      <c r="B7" s="176"/>
      <c r="C7" s="179"/>
      <c r="D7" s="9" t="s">
        <v>93</v>
      </c>
      <c r="E7" s="10" t="s">
        <v>118</v>
      </c>
      <c r="F7" s="11" t="s">
        <v>117</v>
      </c>
      <c r="G7" s="9" t="s">
        <v>94</v>
      </c>
      <c r="H7" s="9" t="s">
        <v>119</v>
      </c>
      <c r="I7" s="32" t="s">
        <v>95</v>
      </c>
      <c r="J7" s="32" t="s">
        <v>96</v>
      </c>
      <c r="K7" s="32" t="s">
        <v>97</v>
      </c>
      <c r="L7" s="160"/>
      <c r="M7" s="183"/>
      <c r="N7" s="186"/>
    </row>
    <row r="8" spans="1:14" s="65" customFormat="1" ht="15.75" customHeight="1">
      <c r="A8" s="12" t="s">
        <v>69</v>
      </c>
      <c r="B8" s="17"/>
      <c r="C8" s="13">
        <v>0.7</v>
      </c>
      <c r="D8" s="14"/>
      <c r="E8" s="14"/>
      <c r="F8" s="14"/>
      <c r="G8" s="14"/>
      <c r="H8" s="14"/>
      <c r="I8" s="14"/>
      <c r="J8" s="14"/>
      <c r="K8" s="14"/>
      <c r="L8" s="14">
        <f t="shared" ref="L8:L17" si="0">SUM(D8:K8)</f>
        <v>0</v>
      </c>
      <c r="M8" s="15">
        <f t="shared" ref="M8:M17" si="1">C8+L8</f>
        <v>0.7</v>
      </c>
      <c r="N8" s="16">
        <f>IF(M8&gt;=90%,50,IF(AND(80%&lt;=M8,M8&lt;90%),45,IF(AND(70%&lt;=M8,M8&lt;80%),40,IF(AND(60%&lt;=M8,M8&lt;70%),30,IF(AND(50%&lt;=M8,M8&lt;60%),25,IF(M8&lt;50%,0,""))))))</f>
        <v>40</v>
      </c>
    </row>
    <row r="9" spans="1:14" s="65" customFormat="1" ht="15.75" customHeight="1">
      <c r="A9" s="12" t="s">
        <v>70</v>
      </c>
      <c r="B9" s="18"/>
      <c r="C9" s="13">
        <v>0.7</v>
      </c>
      <c r="D9" s="14"/>
      <c r="E9" s="14"/>
      <c r="F9" s="14"/>
      <c r="G9" s="14"/>
      <c r="H9" s="14"/>
      <c r="I9" s="14"/>
      <c r="J9" s="14"/>
      <c r="K9" s="14"/>
      <c r="L9" s="14">
        <f t="shared" si="0"/>
        <v>0</v>
      </c>
      <c r="M9" s="15">
        <f t="shared" si="1"/>
        <v>0.7</v>
      </c>
      <c r="N9" s="16">
        <f t="shared" ref="N9:N17" si="2">IF(M9&gt;=90%,50,IF(AND(80%&lt;=M9,M9&lt;90%),45,IF(AND(70%&lt;=M9,M9&lt;80%),40,IF(AND(60%&lt;=M9,M9&lt;70%),30,IF(AND(50%&lt;=M9,M9&lt;60%),25,IF(M9&lt;50%,0,""))))))</f>
        <v>40</v>
      </c>
    </row>
    <row r="10" spans="1:14" s="65" customFormat="1" ht="15.75" customHeight="1">
      <c r="A10" s="12" t="s">
        <v>71</v>
      </c>
      <c r="B10" s="66"/>
      <c r="C10" s="13">
        <v>0.7</v>
      </c>
      <c r="D10" s="14"/>
      <c r="E10" s="14"/>
      <c r="F10" s="14"/>
      <c r="G10" s="14"/>
      <c r="H10" s="14"/>
      <c r="I10" s="14"/>
      <c r="J10" s="14"/>
      <c r="K10" s="14"/>
      <c r="L10" s="14">
        <f t="shared" si="0"/>
        <v>0</v>
      </c>
      <c r="M10" s="15">
        <f t="shared" si="1"/>
        <v>0.7</v>
      </c>
      <c r="N10" s="16">
        <f t="shared" si="2"/>
        <v>40</v>
      </c>
    </row>
    <row r="11" spans="1:14" s="65" customFormat="1" ht="15.75" customHeight="1">
      <c r="A11" s="12" t="s">
        <v>72</v>
      </c>
      <c r="B11" s="17"/>
      <c r="C11" s="13">
        <v>0.7</v>
      </c>
      <c r="D11" s="14"/>
      <c r="E11" s="14"/>
      <c r="F11" s="14"/>
      <c r="G11" s="14"/>
      <c r="H11" s="14"/>
      <c r="I11" s="14"/>
      <c r="J11" s="14"/>
      <c r="K11" s="14"/>
      <c r="L11" s="14">
        <f t="shared" si="0"/>
        <v>0</v>
      </c>
      <c r="M11" s="15">
        <f t="shared" si="1"/>
        <v>0.7</v>
      </c>
      <c r="N11" s="16">
        <f t="shared" si="2"/>
        <v>40</v>
      </c>
    </row>
    <row r="12" spans="1:14" s="65" customFormat="1" ht="15.75" customHeight="1">
      <c r="A12" s="12" t="s">
        <v>73</v>
      </c>
      <c r="B12" s="67"/>
      <c r="C12" s="13">
        <v>0.7</v>
      </c>
      <c r="D12" s="14"/>
      <c r="E12" s="14"/>
      <c r="F12" s="14"/>
      <c r="G12" s="14"/>
      <c r="H12" s="14"/>
      <c r="I12" s="14"/>
      <c r="J12" s="14"/>
      <c r="K12" s="14"/>
      <c r="L12" s="14">
        <f t="shared" si="0"/>
        <v>0</v>
      </c>
      <c r="M12" s="15">
        <f t="shared" si="1"/>
        <v>0.7</v>
      </c>
      <c r="N12" s="16">
        <f t="shared" si="2"/>
        <v>40</v>
      </c>
    </row>
    <row r="13" spans="1:14" s="65" customFormat="1" ht="15.75" customHeight="1">
      <c r="A13" s="12" t="s">
        <v>74</v>
      </c>
      <c r="B13" s="68"/>
      <c r="C13" s="13">
        <v>0.7</v>
      </c>
      <c r="D13" s="14"/>
      <c r="E13" s="14"/>
      <c r="F13" s="14"/>
      <c r="G13" s="14"/>
      <c r="H13" s="14"/>
      <c r="I13" s="14"/>
      <c r="J13" s="14"/>
      <c r="K13" s="14"/>
      <c r="L13" s="14">
        <f t="shared" si="0"/>
        <v>0</v>
      </c>
      <c r="M13" s="15">
        <f t="shared" si="1"/>
        <v>0.7</v>
      </c>
      <c r="N13" s="16">
        <f t="shared" si="2"/>
        <v>40</v>
      </c>
    </row>
    <row r="14" spans="1:14" s="65" customFormat="1" ht="15.75" customHeight="1">
      <c r="A14" s="12" t="s">
        <v>75</v>
      </c>
      <c r="B14" s="68"/>
      <c r="C14" s="13">
        <v>0.7</v>
      </c>
      <c r="D14" s="14"/>
      <c r="E14" s="14"/>
      <c r="F14" s="14"/>
      <c r="G14" s="14"/>
      <c r="H14" s="14"/>
      <c r="I14" s="14"/>
      <c r="J14" s="14"/>
      <c r="K14" s="14"/>
      <c r="L14" s="14">
        <f t="shared" si="0"/>
        <v>0</v>
      </c>
      <c r="M14" s="15">
        <f t="shared" si="1"/>
        <v>0.7</v>
      </c>
      <c r="N14" s="16">
        <f t="shared" si="2"/>
        <v>40</v>
      </c>
    </row>
    <row r="15" spans="1:14" s="65" customFormat="1" ht="15.75" customHeight="1">
      <c r="A15" s="12" t="s">
        <v>76</v>
      </c>
      <c r="B15" s="18"/>
      <c r="C15" s="13">
        <v>0.7</v>
      </c>
      <c r="D15" s="14"/>
      <c r="E15" s="14"/>
      <c r="F15" s="14"/>
      <c r="G15" s="14"/>
      <c r="H15" s="14"/>
      <c r="I15" s="14"/>
      <c r="J15" s="14"/>
      <c r="K15" s="14"/>
      <c r="L15" s="14">
        <f t="shared" si="0"/>
        <v>0</v>
      </c>
      <c r="M15" s="15">
        <f t="shared" si="1"/>
        <v>0.7</v>
      </c>
      <c r="N15" s="16">
        <f t="shared" si="2"/>
        <v>40</v>
      </c>
    </row>
    <row r="16" spans="1:14" s="65" customFormat="1" ht="15.75" customHeight="1">
      <c r="A16" s="12" t="s">
        <v>77</v>
      </c>
      <c r="B16" s="18"/>
      <c r="C16" s="13">
        <v>0.7</v>
      </c>
      <c r="D16" s="14"/>
      <c r="E16" s="14"/>
      <c r="F16" s="14"/>
      <c r="G16" s="14"/>
      <c r="H16" s="14"/>
      <c r="I16" s="14"/>
      <c r="J16" s="14"/>
      <c r="K16" s="14"/>
      <c r="L16" s="14">
        <f t="shared" si="0"/>
        <v>0</v>
      </c>
      <c r="M16" s="15">
        <f t="shared" si="1"/>
        <v>0.7</v>
      </c>
      <c r="N16" s="16">
        <f t="shared" si="2"/>
        <v>40</v>
      </c>
    </row>
    <row r="17" spans="1:14" s="65" customFormat="1" ht="15.75" customHeight="1">
      <c r="A17" s="12" t="s">
        <v>78</v>
      </c>
      <c r="B17" s="68"/>
      <c r="C17" s="13">
        <v>0.7</v>
      </c>
      <c r="D17" s="14"/>
      <c r="E17" s="14"/>
      <c r="F17" s="14"/>
      <c r="G17" s="14"/>
      <c r="H17" s="14"/>
      <c r="I17" s="14"/>
      <c r="J17" s="14"/>
      <c r="K17" s="14"/>
      <c r="L17" s="14">
        <f t="shared" si="0"/>
        <v>0</v>
      </c>
      <c r="M17" s="15">
        <f t="shared" si="1"/>
        <v>0.7</v>
      </c>
      <c r="N17" s="16">
        <f t="shared" si="2"/>
        <v>40</v>
      </c>
    </row>
    <row r="18" spans="1:14" ht="30" customHeight="1">
      <c r="A18" s="168" t="s">
        <v>79</v>
      </c>
      <c r="B18" s="168"/>
      <c r="C18" s="168"/>
      <c r="D18" s="168"/>
      <c r="E18" s="168"/>
      <c r="F18" s="168"/>
      <c r="G18" s="168"/>
      <c r="H18" s="168"/>
      <c r="I18" s="168"/>
      <c r="J18" s="168"/>
      <c r="K18" s="168"/>
      <c r="L18" s="168"/>
      <c r="M18" s="168"/>
      <c r="N18" s="168"/>
    </row>
    <row r="20" spans="1:14" ht="18.75">
      <c r="A20" s="169" t="s">
        <v>80</v>
      </c>
      <c r="B20" s="169"/>
      <c r="C20" s="169"/>
      <c r="D20" s="169"/>
      <c r="E20" s="169"/>
      <c r="F20" s="169"/>
      <c r="G20" s="169"/>
      <c r="H20" s="169"/>
      <c r="I20" s="169"/>
      <c r="J20" s="169"/>
      <c r="K20" s="169"/>
      <c r="L20" s="169"/>
      <c r="M20" s="169"/>
      <c r="N20" s="169"/>
    </row>
    <row r="22" spans="1:14" ht="77.25" customHeight="1">
      <c r="A22" s="1" t="s">
        <v>81</v>
      </c>
      <c r="B22" s="170" t="s">
        <v>82</v>
      </c>
      <c r="C22" s="170"/>
      <c r="D22" s="170"/>
      <c r="E22" s="20" t="s">
        <v>83</v>
      </c>
      <c r="F22" s="20" t="s">
        <v>84</v>
      </c>
      <c r="G22" s="20" t="s">
        <v>85</v>
      </c>
      <c r="H22" s="20" t="s">
        <v>86</v>
      </c>
      <c r="I22" s="64" t="s">
        <v>87</v>
      </c>
      <c r="J22" s="64"/>
      <c r="K22" s="163" t="s">
        <v>88</v>
      </c>
      <c r="L22" s="163"/>
      <c r="M22" s="163"/>
      <c r="N22" s="163"/>
    </row>
    <row r="23" spans="1:14" ht="71.25" customHeight="1">
      <c r="A23" s="3">
        <v>1</v>
      </c>
      <c r="B23" s="166" t="s">
        <v>120</v>
      </c>
      <c r="C23" s="166"/>
      <c r="D23" s="166"/>
      <c r="E23" s="31"/>
      <c r="F23" s="31"/>
      <c r="G23" s="21"/>
      <c r="H23" s="21"/>
      <c r="I23" s="69">
        <v>0.03</v>
      </c>
      <c r="J23" s="22"/>
      <c r="K23" s="164"/>
      <c r="L23" s="164"/>
      <c r="M23" s="164"/>
      <c r="N23" s="164"/>
    </row>
    <row r="24" spans="1:14" ht="44.25" customHeight="1">
      <c r="A24" s="3">
        <v>2</v>
      </c>
      <c r="B24" s="166" t="s">
        <v>121</v>
      </c>
      <c r="C24" s="166"/>
      <c r="D24" s="166"/>
      <c r="E24" s="23"/>
      <c r="F24" s="24"/>
      <c r="G24" s="21"/>
      <c r="H24" s="21"/>
      <c r="I24" s="69">
        <v>0.02</v>
      </c>
      <c r="J24" s="22"/>
      <c r="K24" s="164"/>
      <c r="L24" s="164"/>
      <c r="M24" s="164"/>
      <c r="N24" s="164"/>
    </row>
    <row r="25" spans="1:14" ht="51" customHeight="1">
      <c r="A25" s="3">
        <v>3</v>
      </c>
      <c r="B25" s="166" t="s">
        <v>122</v>
      </c>
      <c r="C25" s="166"/>
      <c r="D25" s="166"/>
      <c r="E25" s="23"/>
      <c r="F25" s="25"/>
      <c r="G25" s="21"/>
      <c r="H25" s="21"/>
      <c r="I25" s="69">
        <v>0.04</v>
      </c>
      <c r="J25" s="22"/>
      <c r="K25" s="165"/>
      <c r="L25" s="165"/>
      <c r="M25" s="165"/>
      <c r="N25" s="165"/>
    </row>
    <row r="26" spans="1:14" ht="36" customHeight="1">
      <c r="A26" s="3">
        <v>5</v>
      </c>
      <c r="B26" s="167" t="s">
        <v>123</v>
      </c>
      <c r="C26" s="166"/>
      <c r="D26" s="166"/>
      <c r="E26" s="23"/>
      <c r="F26" s="25"/>
      <c r="G26" s="21"/>
      <c r="H26" s="21"/>
      <c r="I26" s="69">
        <v>0.01</v>
      </c>
      <c r="J26" s="22"/>
      <c r="K26" s="164"/>
      <c r="L26" s="164"/>
      <c r="M26" s="164"/>
      <c r="N26" s="164"/>
    </row>
    <row r="27" spans="1:14" ht="16.5">
      <c r="A27" s="26"/>
      <c r="B27" s="27"/>
      <c r="C27" s="27"/>
      <c r="D27" s="27"/>
      <c r="E27" s="28"/>
      <c r="F27" s="29"/>
      <c r="G27" s="29"/>
      <c r="H27" s="29"/>
      <c r="I27" s="29"/>
      <c r="J27" s="29"/>
      <c r="K27" s="29"/>
      <c r="L27" s="30"/>
      <c r="M27" s="30"/>
      <c r="N27" s="30"/>
    </row>
    <row r="28" spans="1:14" ht="15.75">
      <c r="F28" s="157" t="s">
        <v>89</v>
      </c>
      <c r="G28" s="157"/>
      <c r="H28" s="157"/>
      <c r="I28" s="157"/>
      <c r="J28" s="157"/>
      <c r="K28" s="157"/>
      <c r="L28" s="157"/>
      <c r="M28" s="157"/>
      <c r="N28" s="157"/>
    </row>
    <row r="29" spans="1:14" ht="15.75">
      <c r="F29" s="158" t="s">
        <v>90</v>
      </c>
      <c r="G29" s="158"/>
      <c r="H29" s="158"/>
      <c r="I29" s="158"/>
      <c r="J29" s="158"/>
      <c r="K29" s="158"/>
      <c r="L29" s="158"/>
      <c r="M29" s="158"/>
      <c r="N29" s="158"/>
    </row>
  </sheetData>
  <mergeCells count="26">
    <mergeCell ref="B23:D23"/>
    <mergeCell ref="A1:E1"/>
    <mergeCell ref="A3:N3"/>
    <mergeCell ref="A4:N4"/>
    <mergeCell ref="A5:A7"/>
    <mergeCell ref="B5:B7"/>
    <mergeCell ref="C5:C7"/>
    <mergeCell ref="D5:L5"/>
    <mergeCell ref="M5:M7"/>
    <mergeCell ref="N5:N7"/>
    <mergeCell ref="F28:N28"/>
    <mergeCell ref="F29:N29"/>
    <mergeCell ref="D6:G6"/>
    <mergeCell ref="L6:L7"/>
    <mergeCell ref="H6:K6"/>
    <mergeCell ref="K22:N22"/>
    <mergeCell ref="K23:N23"/>
    <mergeCell ref="K24:N24"/>
    <mergeCell ref="K25:N25"/>
    <mergeCell ref="K26:N26"/>
    <mergeCell ref="B24:D24"/>
    <mergeCell ref="B25:D25"/>
    <mergeCell ref="B26:D26"/>
    <mergeCell ref="A18:N18"/>
    <mergeCell ref="A20:N20"/>
    <mergeCell ref="B22:D2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0"/>
  <sheetViews>
    <sheetView tabSelected="1" topLeftCell="A47" zoomScaleNormal="100" workbookViewId="0">
      <selection activeCell="D52" sqref="D52:G57"/>
    </sheetView>
  </sheetViews>
  <sheetFormatPr defaultRowHeight="15.75"/>
  <cols>
    <col min="1" max="1" width="5.42578125" style="33" bestFit="1" customWidth="1"/>
    <col min="2" max="2" width="27.140625" style="34" customWidth="1"/>
    <col min="3" max="3" width="13.5703125" style="33" customWidth="1"/>
    <col min="4" max="4" width="12.5703125" style="33" customWidth="1"/>
    <col min="5" max="5" width="10" style="33" customWidth="1"/>
    <col min="6" max="6" width="16" style="33" customWidth="1"/>
    <col min="7" max="7" width="11.28515625" style="78" customWidth="1"/>
    <col min="8" max="16384" width="9.140625" style="33"/>
  </cols>
  <sheetData>
    <row r="1" spans="1:7">
      <c r="G1" s="76" t="s">
        <v>9</v>
      </c>
    </row>
    <row r="2" spans="1:7" s="35" customFormat="1" ht="48.75" customHeight="1">
      <c r="A2" s="191" t="s">
        <v>6</v>
      </c>
      <c r="B2" s="191"/>
      <c r="C2" s="191"/>
      <c r="D2" s="191" t="s">
        <v>7</v>
      </c>
      <c r="E2" s="191"/>
      <c r="F2" s="191"/>
      <c r="G2" s="191"/>
    </row>
    <row r="3" spans="1:7" s="35" customFormat="1" ht="8.25" customHeight="1">
      <c r="A3" s="192"/>
      <c r="B3" s="192"/>
      <c r="D3" s="36"/>
      <c r="E3" s="36"/>
      <c r="F3" s="36"/>
      <c r="G3" s="77"/>
    </row>
    <row r="4" spans="1:7" ht="47.25" customHeight="1">
      <c r="A4" s="193" t="s">
        <v>170</v>
      </c>
      <c r="B4" s="193"/>
      <c r="C4" s="193"/>
      <c r="D4" s="193"/>
      <c r="E4" s="193"/>
      <c r="F4" s="193"/>
      <c r="G4" s="193"/>
    </row>
    <row r="5" spans="1:7" ht="11.25" customHeight="1">
      <c r="A5" s="194"/>
      <c r="B5" s="195"/>
      <c r="C5" s="195"/>
      <c r="D5" s="195"/>
      <c r="E5" s="195"/>
      <c r="F5" s="195"/>
      <c r="G5" s="195"/>
    </row>
    <row r="6" spans="1:7" s="38" customFormat="1" ht="20.25" customHeight="1">
      <c r="B6" s="196" t="s">
        <v>171</v>
      </c>
      <c r="C6" s="196"/>
      <c r="D6" s="196"/>
      <c r="E6" s="196"/>
      <c r="F6" s="196"/>
      <c r="G6" s="196"/>
    </row>
    <row r="7" spans="1:7" s="38" customFormat="1" ht="20.25" customHeight="1">
      <c r="B7" s="197" t="s">
        <v>172</v>
      </c>
      <c r="C7" s="197"/>
      <c r="D7" s="197"/>
      <c r="E7" s="197"/>
      <c r="F7" s="197"/>
      <c r="G7" s="197"/>
    </row>
    <row r="8" spans="1:7" s="38" customFormat="1" ht="20.25" customHeight="1">
      <c r="B8" s="197" t="s">
        <v>173</v>
      </c>
      <c r="C8" s="197"/>
      <c r="D8" s="197"/>
      <c r="E8" s="197"/>
      <c r="F8" s="197"/>
      <c r="G8" s="197"/>
    </row>
    <row r="9" spans="1:7" s="38" customFormat="1" ht="20.25" customHeight="1">
      <c r="B9" s="197" t="s">
        <v>174</v>
      </c>
      <c r="C9" s="197"/>
      <c r="D9" s="197"/>
      <c r="E9" s="197"/>
      <c r="F9" s="197"/>
      <c r="G9" s="197"/>
    </row>
    <row r="10" spans="1:7" ht="8.25" customHeight="1"/>
    <row r="11" spans="1:7" s="35" customFormat="1" ht="49.5" customHeight="1">
      <c r="A11" s="39" t="s">
        <v>16</v>
      </c>
      <c r="B11" s="190" t="s">
        <v>17</v>
      </c>
      <c r="C11" s="190"/>
      <c r="D11" s="190"/>
      <c r="E11" s="39" t="s">
        <v>18</v>
      </c>
      <c r="F11" s="40" t="s">
        <v>19</v>
      </c>
      <c r="G11" s="1" t="s">
        <v>20</v>
      </c>
    </row>
    <row r="12" spans="1:7" s="2" customFormat="1" ht="43.9" customHeight="1">
      <c r="A12" s="1" t="s">
        <v>0</v>
      </c>
      <c r="B12" s="198" t="s">
        <v>8</v>
      </c>
      <c r="C12" s="198"/>
      <c r="D12" s="198"/>
      <c r="E12" s="55">
        <f>E13+E23</f>
        <v>20</v>
      </c>
      <c r="F12" s="70">
        <f>F13+F23</f>
        <v>20</v>
      </c>
      <c r="G12" s="41"/>
    </row>
    <row r="13" spans="1:7" s="4" customFormat="1" ht="39" customHeight="1">
      <c r="A13" s="3">
        <v>1</v>
      </c>
      <c r="B13" s="198" t="s">
        <v>1</v>
      </c>
      <c r="C13" s="198"/>
      <c r="D13" s="198"/>
      <c r="E13" s="56">
        <f>E14+E15+E16+E17+E21+E22</f>
        <v>10</v>
      </c>
      <c r="F13" s="71">
        <f>F14+F15+F16+F17+F21+F22</f>
        <v>10</v>
      </c>
      <c r="G13" s="41"/>
    </row>
    <row r="14" spans="1:7" s="43" customFormat="1" ht="102.75" customHeight="1">
      <c r="A14" s="42" t="s">
        <v>21</v>
      </c>
      <c r="B14" s="187" t="s">
        <v>22</v>
      </c>
      <c r="C14" s="188"/>
      <c r="D14" s="189"/>
      <c r="E14" s="52">
        <v>1</v>
      </c>
      <c r="F14" s="45">
        <v>1</v>
      </c>
      <c r="G14" s="3"/>
    </row>
    <row r="15" spans="1:7" s="44" customFormat="1" ht="36.75" customHeight="1">
      <c r="A15" s="42" t="s">
        <v>23</v>
      </c>
      <c r="B15" s="187" t="s">
        <v>48</v>
      </c>
      <c r="C15" s="188"/>
      <c r="D15" s="189"/>
      <c r="E15" s="52">
        <v>1</v>
      </c>
      <c r="F15" s="45">
        <v>1</v>
      </c>
      <c r="G15" s="50"/>
    </row>
    <row r="16" spans="1:7" s="44" customFormat="1" ht="89.25" customHeight="1">
      <c r="A16" s="3" t="s">
        <v>24</v>
      </c>
      <c r="B16" s="187" t="s">
        <v>25</v>
      </c>
      <c r="C16" s="188"/>
      <c r="D16" s="189"/>
      <c r="E16" s="52">
        <v>1</v>
      </c>
      <c r="F16" s="45">
        <v>1</v>
      </c>
      <c r="G16" s="50"/>
    </row>
    <row r="17" spans="1:7" s="44" customFormat="1" ht="34.5" customHeight="1">
      <c r="A17" s="3" t="s">
        <v>26</v>
      </c>
      <c r="B17" s="187" t="s">
        <v>27</v>
      </c>
      <c r="C17" s="188"/>
      <c r="D17" s="189"/>
      <c r="E17" s="52">
        <f>E18+E19+E20</f>
        <v>3</v>
      </c>
      <c r="F17" s="72">
        <f>F18+F19+F20</f>
        <v>3</v>
      </c>
      <c r="G17" s="45"/>
    </row>
    <row r="18" spans="1:7" s="44" customFormat="1" ht="54.75" customHeight="1">
      <c r="A18" s="45" t="s">
        <v>28</v>
      </c>
      <c r="B18" s="187" t="s">
        <v>29</v>
      </c>
      <c r="C18" s="188"/>
      <c r="D18" s="189"/>
      <c r="E18" s="61">
        <v>1</v>
      </c>
      <c r="F18" s="45">
        <v>1</v>
      </c>
      <c r="G18" s="50"/>
    </row>
    <row r="19" spans="1:7" s="44" customFormat="1" ht="56.45" customHeight="1">
      <c r="A19" s="45" t="s">
        <v>30</v>
      </c>
      <c r="B19" s="187" t="s">
        <v>31</v>
      </c>
      <c r="C19" s="188"/>
      <c r="D19" s="189"/>
      <c r="E19" s="61">
        <v>1</v>
      </c>
      <c r="F19" s="45">
        <v>1</v>
      </c>
      <c r="G19" s="79"/>
    </row>
    <row r="20" spans="1:7" s="44" customFormat="1" ht="58.5" customHeight="1">
      <c r="A20" s="3" t="s">
        <v>32</v>
      </c>
      <c r="B20" s="187" t="s">
        <v>33</v>
      </c>
      <c r="C20" s="188"/>
      <c r="D20" s="189"/>
      <c r="E20" s="52">
        <v>1</v>
      </c>
      <c r="F20" s="45">
        <v>1</v>
      </c>
      <c r="G20" s="46"/>
    </row>
    <row r="21" spans="1:7" s="44" customFormat="1" ht="33.75" customHeight="1">
      <c r="A21" s="3" t="s">
        <v>34</v>
      </c>
      <c r="B21" s="202" t="s">
        <v>49</v>
      </c>
      <c r="C21" s="203"/>
      <c r="D21" s="204"/>
      <c r="E21" s="73">
        <v>3</v>
      </c>
      <c r="F21" s="49">
        <v>3</v>
      </c>
      <c r="G21" s="46"/>
    </row>
    <row r="22" spans="1:7" s="44" customFormat="1" ht="65.25" customHeight="1">
      <c r="A22" s="3" t="s">
        <v>35</v>
      </c>
      <c r="B22" s="187" t="s">
        <v>36</v>
      </c>
      <c r="C22" s="188"/>
      <c r="D22" s="189"/>
      <c r="E22" s="52">
        <v>1</v>
      </c>
      <c r="F22" s="45">
        <v>1</v>
      </c>
      <c r="G22" s="50"/>
    </row>
    <row r="23" spans="1:7" s="4" customFormat="1" ht="97.5" customHeight="1">
      <c r="A23" s="3">
        <v>2</v>
      </c>
      <c r="B23" s="205" t="s">
        <v>12</v>
      </c>
      <c r="C23" s="206"/>
      <c r="D23" s="207"/>
      <c r="E23" s="57">
        <f>E24+E28</f>
        <v>10</v>
      </c>
      <c r="F23" s="70">
        <f>F24+F28</f>
        <v>10</v>
      </c>
      <c r="G23" s="41"/>
    </row>
    <row r="24" spans="1:7" s="44" customFormat="1" ht="72" customHeight="1">
      <c r="A24" s="42" t="s">
        <v>37</v>
      </c>
      <c r="B24" s="187" t="s">
        <v>38</v>
      </c>
      <c r="C24" s="188"/>
      <c r="D24" s="189"/>
      <c r="E24" s="53">
        <f>E25+E26+E27</f>
        <v>7</v>
      </c>
      <c r="F24" s="74">
        <f>F25+F26+F27</f>
        <v>7</v>
      </c>
      <c r="G24" s="45"/>
    </row>
    <row r="25" spans="1:7" s="44" customFormat="1" ht="96" customHeight="1">
      <c r="A25" s="42" t="s">
        <v>28</v>
      </c>
      <c r="B25" s="187" t="s">
        <v>55</v>
      </c>
      <c r="C25" s="188"/>
      <c r="D25" s="189"/>
      <c r="E25" s="53">
        <v>2</v>
      </c>
      <c r="F25" s="47">
        <v>2</v>
      </c>
      <c r="G25" s="50"/>
    </row>
    <row r="26" spans="1:7" s="44" customFormat="1" ht="48.75" customHeight="1">
      <c r="A26" s="42" t="s">
        <v>30</v>
      </c>
      <c r="B26" s="199" t="s">
        <v>56</v>
      </c>
      <c r="C26" s="200"/>
      <c r="D26" s="201"/>
      <c r="E26" s="53">
        <v>3</v>
      </c>
      <c r="F26" s="47">
        <v>3</v>
      </c>
      <c r="G26" s="50"/>
    </row>
    <row r="27" spans="1:7" s="44" customFormat="1" ht="53.25" customHeight="1">
      <c r="A27" s="42" t="s">
        <v>32</v>
      </c>
      <c r="B27" s="187" t="s">
        <v>63</v>
      </c>
      <c r="C27" s="188"/>
      <c r="D27" s="189"/>
      <c r="E27" s="53">
        <v>2</v>
      </c>
      <c r="F27" s="47">
        <v>2</v>
      </c>
      <c r="G27" s="50"/>
    </row>
    <row r="28" spans="1:7" s="44" customFormat="1" ht="34.5" customHeight="1">
      <c r="A28" s="42" t="s">
        <v>39</v>
      </c>
      <c r="B28" s="187" t="s">
        <v>40</v>
      </c>
      <c r="C28" s="188"/>
      <c r="D28" s="189"/>
      <c r="E28" s="53">
        <f>E29+E30</f>
        <v>3</v>
      </c>
      <c r="F28" s="74">
        <f>F29+F30</f>
        <v>3</v>
      </c>
      <c r="G28" s="45"/>
    </row>
    <row r="29" spans="1:7" s="44" customFormat="1" ht="48" customHeight="1">
      <c r="A29" s="42" t="s">
        <v>28</v>
      </c>
      <c r="B29" s="199" t="s">
        <v>60</v>
      </c>
      <c r="C29" s="200"/>
      <c r="D29" s="201"/>
      <c r="E29" s="53">
        <v>2</v>
      </c>
      <c r="F29" s="47">
        <v>2</v>
      </c>
      <c r="G29" s="50"/>
    </row>
    <row r="30" spans="1:7" s="44" customFormat="1" ht="47.25" customHeight="1">
      <c r="A30" s="42" t="s">
        <v>30</v>
      </c>
      <c r="B30" s="199" t="s">
        <v>61</v>
      </c>
      <c r="C30" s="200"/>
      <c r="D30" s="201"/>
      <c r="E30" s="53">
        <v>1</v>
      </c>
      <c r="F30" s="47">
        <v>1</v>
      </c>
      <c r="G30" s="50"/>
    </row>
    <row r="31" spans="1:7" s="2" customFormat="1" ht="21" customHeight="1">
      <c r="A31" s="1" t="s">
        <v>2</v>
      </c>
      <c r="B31" s="208" t="s">
        <v>10</v>
      </c>
      <c r="C31" s="209"/>
      <c r="D31" s="210"/>
      <c r="E31" s="57">
        <f>E32+E37+E43</f>
        <v>30</v>
      </c>
      <c r="F31" s="70">
        <f>F32+F37+F43</f>
        <v>19</v>
      </c>
      <c r="G31" s="41"/>
    </row>
    <row r="32" spans="1:7" s="4" customFormat="1" ht="66.75" customHeight="1">
      <c r="A32" s="3">
        <v>1</v>
      </c>
      <c r="B32" s="205" t="s">
        <v>11</v>
      </c>
      <c r="C32" s="206"/>
      <c r="D32" s="207"/>
      <c r="E32" s="57">
        <f>E33+E34+E35+E36</f>
        <v>10</v>
      </c>
      <c r="F32" s="70">
        <f>F33+F34+F35+F36</f>
        <v>5</v>
      </c>
      <c r="G32" s="41"/>
    </row>
    <row r="33" spans="1:7" s="43" customFormat="1" ht="81.75" customHeight="1">
      <c r="A33" s="42" t="s">
        <v>21</v>
      </c>
      <c r="B33" s="187" t="s">
        <v>124</v>
      </c>
      <c r="C33" s="188"/>
      <c r="D33" s="189"/>
      <c r="E33" s="62">
        <v>2</v>
      </c>
      <c r="F33" s="47">
        <v>1</v>
      </c>
      <c r="G33" s="3"/>
    </row>
    <row r="34" spans="1:7" s="43" customFormat="1" ht="87" customHeight="1">
      <c r="A34" s="45" t="s">
        <v>23</v>
      </c>
      <c r="B34" s="202" t="s">
        <v>62</v>
      </c>
      <c r="C34" s="203"/>
      <c r="D34" s="204"/>
      <c r="E34" s="75">
        <v>4</v>
      </c>
      <c r="F34" s="49"/>
      <c r="G34" s="45"/>
    </row>
    <row r="35" spans="1:7" s="43" customFormat="1" ht="50.25" customHeight="1">
      <c r="A35" s="42" t="s">
        <v>24</v>
      </c>
      <c r="B35" s="199" t="s">
        <v>50</v>
      </c>
      <c r="C35" s="200"/>
      <c r="D35" s="201"/>
      <c r="E35" s="62">
        <v>2</v>
      </c>
      <c r="F35" s="47">
        <v>2</v>
      </c>
      <c r="G35" s="3"/>
    </row>
    <row r="36" spans="1:7" s="44" customFormat="1" ht="69" customHeight="1">
      <c r="A36" s="42" t="s">
        <v>26</v>
      </c>
      <c r="B36" s="187" t="s">
        <v>125</v>
      </c>
      <c r="C36" s="188"/>
      <c r="D36" s="189"/>
      <c r="E36" s="52">
        <v>2</v>
      </c>
      <c r="F36" s="45">
        <v>2</v>
      </c>
      <c r="G36" s="80"/>
    </row>
    <row r="37" spans="1:7" s="4" customFormat="1" ht="66.75" customHeight="1">
      <c r="A37" s="3">
        <v>2</v>
      </c>
      <c r="B37" s="198" t="s">
        <v>3</v>
      </c>
      <c r="C37" s="198"/>
      <c r="D37" s="198"/>
      <c r="E37" s="57">
        <f>E38+E39+E40+E41+E42</f>
        <v>10</v>
      </c>
      <c r="F37" s="70">
        <f>F38+F39+F40+F41+F42</f>
        <v>10</v>
      </c>
      <c r="G37" s="41"/>
    </row>
    <row r="38" spans="1:7" s="44" customFormat="1" ht="40.700000000000003" customHeight="1">
      <c r="A38" s="42" t="s">
        <v>37</v>
      </c>
      <c r="B38" s="199" t="s">
        <v>126</v>
      </c>
      <c r="C38" s="200"/>
      <c r="D38" s="201"/>
      <c r="E38" s="53">
        <v>2</v>
      </c>
      <c r="F38" s="47">
        <v>2</v>
      </c>
      <c r="G38" s="50"/>
    </row>
    <row r="39" spans="1:7" s="44" customFormat="1" ht="51.95" customHeight="1">
      <c r="A39" s="42" t="s">
        <v>39</v>
      </c>
      <c r="B39" s="199" t="s">
        <v>51</v>
      </c>
      <c r="C39" s="200"/>
      <c r="D39" s="201"/>
      <c r="E39" s="53">
        <v>2</v>
      </c>
      <c r="F39" s="47">
        <v>2</v>
      </c>
      <c r="G39" s="50"/>
    </row>
    <row r="40" spans="1:7" s="44" customFormat="1" ht="69.599999999999994" customHeight="1">
      <c r="A40" s="42" t="s">
        <v>41</v>
      </c>
      <c r="B40" s="199" t="s">
        <v>57</v>
      </c>
      <c r="C40" s="200"/>
      <c r="D40" s="201"/>
      <c r="E40" s="53">
        <v>2</v>
      </c>
      <c r="F40" s="47">
        <v>2</v>
      </c>
      <c r="G40" s="50"/>
    </row>
    <row r="41" spans="1:7" s="44" customFormat="1" ht="87.95" customHeight="1">
      <c r="A41" s="42" t="s">
        <v>42</v>
      </c>
      <c r="B41" s="199" t="s">
        <v>127</v>
      </c>
      <c r="C41" s="200"/>
      <c r="D41" s="201"/>
      <c r="E41" s="53">
        <v>1</v>
      </c>
      <c r="F41" s="47">
        <v>1</v>
      </c>
      <c r="G41" s="50"/>
    </row>
    <row r="42" spans="1:7" s="44" customFormat="1" ht="53.25" customHeight="1">
      <c r="A42" s="3" t="s">
        <v>43</v>
      </c>
      <c r="B42" s="202" t="s">
        <v>58</v>
      </c>
      <c r="C42" s="203"/>
      <c r="D42" s="204"/>
      <c r="E42" s="73">
        <v>3</v>
      </c>
      <c r="F42" s="49">
        <v>3</v>
      </c>
      <c r="G42" s="50"/>
    </row>
    <row r="43" spans="1:7" s="4" customFormat="1" ht="52.5" customHeight="1">
      <c r="A43" s="3">
        <v>3</v>
      </c>
      <c r="B43" s="198" t="s">
        <v>4</v>
      </c>
      <c r="C43" s="198"/>
      <c r="D43" s="198"/>
      <c r="E43" s="57">
        <f>E44+E45+E46+E47</f>
        <v>10</v>
      </c>
      <c r="F43" s="70">
        <f>F44+F45+F46+F47</f>
        <v>4</v>
      </c>
      <c r="G43" s="41"/>
    </row>
    <row r="44" spans="1:7" s="43" customFormat="1" ht="72.75" customHeight="1">
      <c r="A44" s="42" t="s">
        <v>44</v>
      </c>
      <c r="B44" s="187" t="s">
        <v>52</v>
      </c>
      <c r="C44" s="188"/>
      <c r="D44" s="189"/>
      <c r="E44" s="52">
        <v>3</v>
      </c>
      <c r="F44" s="45">
        <v>3</v>
      </c>
      <c r="G44" s="3"/>
    </row>
    <row r="45" spans="1:7" s="44" customFormat="1" ht="147.75" customHeight="1">
      <c r="A45" s="3" t="s">
        <v>45</v>
      </c>
      <c r="B45" s="202" t="s">
        <v>59</v>
      </c>
      <c r="C45" s="203"/>
      <c r="D45" s="204"/>
      <c r="E45" s="73">
        <v>5</v>
      </c>
      <c r="F45" s="49"/>
      <c r="G45" s="50"/>
    </row>
    <row r="46" spans="1:7" s="44" customFormat="1" ht="70.5" customHeight="1">
      <c r="A46" s="42" t="s">
        <v>46</v>
      </c>
      <c r="B46" s="187" t="s">
        <v>53</v>
      </c>
      <c r="C46" s="188"/>
      <c r="D46" s="189"/>
      <c r="E46" s="53">
        <v>1</v>
      </c>
      <c r="F46" s="47">
        <v>1</v>
      </c>
      <c r="G46" s="50"/>
    </row>
    <row r="47" spans="1:7" s="44" customFormat="1" ht="118.35" customHeight="1">
      <c r="A47" s="42" t="s">
        <v>47</v>
      </c>
      <c r="B47" s="187" t="s">
        <v>54</v>
      </c>
      <c r="C47" s="188"/>
      <c r="D47" s="189"/>
      <c r="E47" s="53">
        <v>1</v>
      </c>
      <c r="F47" s="47"/>
      <c r="G47" s="3"/>
    </row>
    <row r="48" spans="1:7" s="35" customFormat="1" ht="29.25" customHeight="1">
      <c r="A48" s="39"/>
      <c r="B48" s="214" t="s">
        <v>13</v>
      </c>
      <c r="C48" s="215"/>
      <c r="D48" s="216"/>
      <c r="E48" s="54">
        <f>E12+E31</f>
        <v>50</v>
      </c>
      <c r="F48" s="70">
        <f>F12+F31</f>
        <v>39</v>
      </c>
      <c r="G48" s="1"/>
    </row>
    <row r="49" spans="1:7" s="43" customFormat="1" ht="13.5" customHeight="1">
      <c r="A49" s="33"/>
      <c r="B49" s="34"/>
      <c r="C49" s="34"/>
      <c r="D49" s="34"/>
      <c r="E49" s="33"/>
      <c r="F49" s="33"/>
      <c r="G49" s="78"/>
    </row>
    <row r="50" spans="1:7" s="43" customFormat="1" ht="31.5" customHeight="1">
      <c r="A50" s="33"/>
      <c r="B50" s="212" t="s">
        <v>5</v>
      </c>
      <c r="C50" s="212"/>
      <c r="D50" s="212"/>
      <c r="E50" s="212"/>
      <c r="F50" s="33"/>
      <c r="G50" s="78"/>
    </row>
    <row r="51" spans="1:7" s="43" customFormat="1" ht="64.5" customHeight="1">
      <c r="A51" s="213"/>
      <c r="B51" s="213"/>
      <c r="C51" s="213"/>
      <c r="D51" s="213"/>
      <c r="E51" s="213"/>
      <c r="F51" s="213"/>
      <c r="G51" s="213"/>
    </row>
    <row r="52" spans="1:7" ht="20.25" customHeight="1">
      <c r="A52" s="37"/>
      <c r="B52" s="51"/>
      <c r="C52" s="51"/>
      <c r="D52" s="217" t="s">
        <v>230</v>
      </c>
      <c r="E52" s="217"/>
      <c r="F52" s="217"/>
      <c r="G52" s="217"/>
    </row>
    <row r="53" spans="1:7" s="38" customFormat="1" ht="16.5">
      <c r="A53" s="35"/>
      <c r="B53" s="35"/>
      <c r="C53" s="35"/>
      <c r="D53" s="191" t="s">
        <v>14</v>
      </c>
      <c r="E53" s="191"/>
      <c r="F53" s="191"/>
      <c r="G53" s="191"/>
    </row>
    <row r="54" spans="1:7" ht="21.75" customHeight="1">
      <c r="D54" s="194" t="s">
        <v>15</v>
      </c>
      <c r="E54" s="194"/>
      <c r="F54" s="194"/>
      <c r="G54" s="194"/>
    </row>
    <row r="55" spans="1:7" ht="34.5" customHeight="1"/>
    <row r="56" spans="1:7" ht="33" customHeight="1"/>
    <row r="57" spans="1:7" ht="34.5" customHeight="1">
      <c r="D57" s="211" t="s">
        <v>229</v>
      </c>
      <c r="E57" s="211"/>
      <c r="F57" s="211"/>
      <c r="G57" s="211"/>
    </row>
    <row r="59" spans="1:7" s="37" customFormat="1" ht="20.25" customHeight="1">
      <c r="A59" s="33"/>
      <c r="B59" s="34"/>
      <c r="C59" s="33"/>
      <c r="D59" s="33"/>
      <c r="E59" s="33"/>
      <c r="F59" s="33"/>
      <c r="G59" s="78"/>
    </row>
    <row r="60" spans="1:7" s="35" customFormat="1" ht="35.25" customHeight="1">
      <c r="A60" s="33"/>
      <c r="B60" s="34"/>
      <c r="C60" s="33"/>
      <c r="D60" s="33"/>
      <c r="E60" s="33"/>
      <c r="F60" s="33"/>
      <c r="G60" s="78"/>
    </row>
  </sheetData>
  <sheetProtection password="E795" sheet="1" formatCells="0" formatColumns="0" formatRows="0" insertColumns="0" insertRows="0" insertHyperlinks="0" deleteColumns="0" deleteRows="0" sort="0" autoFilter="0" pivotTables="0"/>
  <mergeCells count="53">
    <mergeCell ref="B39:D39"/>
    <mergeCell ref="B40:D40"/>
    <mergeCell ref="B41:D41"/>
    <mergeCell ref="D57:G57"/>
    <mergeCell ref="B42:D42"/>
    <mergeCell ref="B43:D43"/>
    <mergeCell ref="B44:D44"/>
    <mergeCell ref="B45:D45"/>
    <mergeCell ref="B46:D46"/>
    <mergeCell ref="B47:D47"/>
    <mergeCell ref="B50:E50"/>
    <mergeCell ref="A51:G51"/>
    <mergeCell ref="B48:D48"/>
    <mergeCell ref="D54:G54"/>
    <mergeCell ref="D52:G52"/>
    <mergeCell ref="D53:G53"/>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B11:D11"/>
    <mergeCell ref="A2:C2"/>
    <mergeCell ref="D2:G2"/>
    <mergeCell ref="A3:B3"/>
    <mergeCell ref="A4:G4"/>
    <mergeCell ref="A5:G5"/>
    <mergeCell ref="B6:G6"/>
    <mergeCell ref="B7:G7"/>
    <mergeCell ref="B8:G8"/>
    <mergeCell ref="B9:G9"/>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0"/>
  <sheetViews>
    <sheetView topLeftCell="A47" zoomScaleNormal="100" workbookViewId="0">
      <selection activeCell="D52" sqref="D52:G57"/>
    </sheetView>
  </sheetViews>
  <sheetFormatPr defaultRowHeight="15.75"/>
  <cols>
    <col min="1" max="1" width="5.42578125" style="126" bestFit="1" customWidth="1"/>
    <col min="2" max="2" width="27.140625" style="34" customWidth="1"/>
    <col min="3" max="3" width="13.5703125" style="126" customWidth="1"/>
    <col min="4" max="4" width="12.5703125" style="126" customWidth="1"/>
    <col min="5" max="5" width="10" style="126" customWidth="1"/>
    <col min="6" max="6" width="16" style="126" customWidth="1"/>
    <col min="7" max="7" width="11.28515625" style="78" customWidth="1"/>
    <col min="8" max="16384" width="9.140625" style="126"/>
  </cols>
  <sheetData>
    <row r="1" spans="1:7">
      <c r="G1" s="76" t="s">
        <v>9</v>
      </c>
    </row>
    <row r="2" spans="1:7" s="124" customFormat="1" ht="48.75" customHeight="1">
      <c r="A2" s="191" t="s">
        <v>6</v>
      </c>
      <c r="B2" s="191"/>
      <c r="C2" s="191"/>
      <c r="D2" s="191" t="s">
        <v>7</v>
      </c>
      <c r="E2" s="191"/>
      <c r="F2" s="191"/>
      <c r="G2" s="191"/>
    </row>
    <row r="3" spans="1:7" s="124" customFormat="1" ht="8.25" customHeight="1">
      <c r="A3" s="192"/>
      <c r="B3" s="192"/>
      <c r="D3" s="36"/>
      <c r="E3" s="36"/>
      <c r="F3" s="36"/>
      <c r="G3" s="77"/>
    </row>
    <row r="4" spans="1:7" ht="47.25" customHeight="1">
      <c r="A4" s="193" t="s">
        <v>170</v>
      </c>
      <c r="B4" s="193"/>
      <c r="C4" s="193"/>
      <c r="D4" s="193"/>
      <c r="E4" s="193"/>
      <c r="F4" s="193"/>
      <c r="G4" s="193"/>
    </row>
    <row r="5" spans="1:7" ht="11.25" customHeight="1">
      <c r="A5" s="194"/>
      <c r="B5" s="195"/>
      <c r="C5" s="195"/>
      <c r="D5" s="195"/>
      <c r="E5" s="195"/>
      <c r="F5" s="195"/>
      <c r="G5" s="195"/>
    </row>
    <row r="6" spans="1:7" s="128" customFormat="1" ht="20.25" customHeight="1">
      <c r="B6" s="196" t="s">
        <v>175</v>
      </c>
      <c r="C6" s="196"/>
      <c r="D6" s="196"/>
      <c r="E6" s="196"/>
      <c r="F6" s="196"/>
      <c r="G6" s="196"/>
    </row>
    <row r="7" spans="1:7" s="128" customFormat="1" ht="20.25" customHeight="1">
      <c r="B7" s="197" t="s">
        <v>172</v>
      </c>
      <c r="C7" s="197"/>
      <c r="D7" s="197"/>
      <c r="E7" s="197"/>
      <c r="F7" s="197"/>
      <c r="G7" s="197"/>
    </row>
    <row r="8" spans="1:7" s="128" customFormat="1" ht="20.25" customHeight="1">
      <c r="B8" s="197" t="s">
        <v>173</v>
      </c>
      <c r="C8" s="197"/>
      <c r="D8" s="197"/>
      <c r="E8" s="197"/>
      <c r="F8" s="197"/>
      <c r="G8" s="197"/>
    </row>
    <row r="9" spans="1:7" s="128" customFormat="1" ht="20.25" customHeight="1">
      <c r="B9" s="197" t="s">
        <v>176</v>
      </c>
      <c r="C9" s="197"/>
      <c r="D9" s="197"/>
      <c r="E9" s="197"/>
      <c r="F9" s="197"/>
      <c r="G9" s="197"/>
    </row>
    <row r="10" spans="1:7" ht="8.25" customHeight="1"/>
    <row r="11" spans="1:7" s="124" customFormat="1" ht="49.5" customHeight="1">
      <c r="A11" s="127" t="s">
        <v>16</v>
      </c>
      <c r="B11" s="190" t="s">
        <v>17</v>
      </c>
      <c r="C11" s="190"/>
      <c r="D11" s="190"/>
      <c r="E11" s="127" t="s">
        <v>18</v>
      </c>
      <c r="F11" s="40" t="s">
        <v>19</v>
      </c>
      <c r="G11" s="123" t="s">
        <v>20</v>
      </c>
    </row>
    <row r="12" spans="1:7" s="2" customFormat="1" ht="43.9" customHeight="1">
      <c r="A12" s="123" t="s">
        <v>0</v>
      </c>
      <c r="B12" s="198" t="s">
        <v>8</v>
      </c>
      <c r="C12" s="198"/>
      <c r="D12" s="198"/>
      <c r="E12" s="55">
        <f>E13+E23</f>
        <v>20</v>
      </c>
      <c r="F12" s="70">
        <f>F13+F23</f>
        <v>20</v>
      </c>
      <c r="G12" s="41"/>
    </row>
    <row r="13" spans="1:7" s="4" customFormat="1" ht="39" customHeight="1">
      <c r="A13" s="3">
        <v>1</v>
      </c>
      <c r="B13" s="198" t="s">
        <v>1</v>
      </c>
      <c r="C13" s="198"/>
      <c r="D13" s="198"/>
      <c r="E13" s="56">
        <f>E14+E15+E16+E17+E21+E22</f>
        <v>10</v>
      </c>
      <c r="F13" s="71">
        <f>F14+F15+F16+F17+F21+F22</f>
        <v>10</v>
      </c>
      <c r="G13" s="41"/>
    </row>
    <row r="14" spans="1:7" s="43" customFormat="1" ht="102.75" customHeight="1">
      <c r="A14" s="42" t="s">
        <v>21</v>
      </c>
      <c r="B14" s="187" t="s">
        <v>22</v>
      </c>
      <c r="C14" s="188"/>
      <c r="D14" s="189"/>
      <c r="E14" s="52">
        <v>1</v>
      </c>
      <c r="F14" s="45">
        <v>1</v>
      </c>
      <c r="G14" s="3"/>
    </row>
    <row r="15" spans="1:7" s="44" customFormat="1" ht="36.75" customHeight="1">
      <c r="A15" s="42" t="s">
        <v>23</v>
      </c>
      <c r="B15" s="187" t="s">
        <v>48</v>
      </c>
      <c r="C15" s="188"/>
      <c r="D15" s="189"/>
      <c r="E15" s="52">
        <v>1</v>
      </c>
      <c r="F15" s="45">
        <v>1</v>
      </c>
      <c r="G15" s="50"/>
    </row>
    <row r="16" spans="1:7" s="44" customFormat="1" ht="89.25" customHeight="1">
      <c r="A16" s="3" t="s">
        <v>24</v>
      </c>
      <c r="B16" s="187" t="s">
        <v>25</v>
      </c>
      <c r="C16" s="188"/>
      <c r="D16" s="189"/>
      <c r="E16" s="52">
        <v>1</v>
      </c>
      <c r="F16" s="45">
        <v>1</v>
      </c>
      <c r="G16" s="50"/>
    </row>
    <row r="17" spans="1:7" s="44" customFormat="1" ht="34.5" customHeight="1">
      <c r="A17" s="3" t="s">
        <v>26</v>
      </c>
      <c r="B17" s="187" t="s">
        <v>27</v>
      </c>
      <c r="C17" s="188"/>
      <c r="D17" s="189"/>
      <c r="E17" s="52">
        <f>E18+E19+E20</f>
        <v>3</v>
      </c>
      <c r="F17" s="72">
        <f>F18+F19+F20</f>
        <v>3</v>
      </c>
      <c r="G17" s="45"/>
    </row>
    <row r="18" spans="1:7" s="44" customFormat="1" ht="54.75" customHeight="1">
      <c r="A18" s="45" t="s">
        <v>28</v>
      </c>
      <c r="B18" s="187" t="s">
        <v>29</v>
      </c>
      <c r="C18" s="188"/>
      <c r="D18" s="189"/>
      <c r="E18" s="61">
        <v>1</v>
      </c>
      <c r="F18" s="45">
        <v>1</v>
      </c>
      <c r="G18" s="50"/>
    </row>
    <row r="19" spans="1:7" s="44" customFormat="1" ht="56.45" customHeight="1">
      <c r="A19" s="45" t="s">
        <v>30</v>
      </c>
      <c r="B19" s="187" t="s">
        <v>31</v>
      </c>
      <c r="C19" s="188"/>
      <c r="D19" s="189"/>
      <c r="E19" s="61">
        <v>1</v>
      </c>
      <c r="F19" s="45">
        <v>1</v>
      </c>
      <c r="G19" s="79"/>
    </row>
    <row r="20" spans="1:7" s="44" customFormat="1" ht="58.5" customHeight="1">
      <c r="A20" s="3" t="s">
        <v>32</v>
      </c>
      <c r="B20" s="187" t="s">
        <v>33</v>
      </c>
      <c r="C20" s="188"/>
      <c r="D20" s="189"/>
      <c r="E20" s="52">
        <v>1</v>
      </c>
      <c r="F20" s="45">
        <v>1</v>
      </c>
      <c r="G20" s="46"/>
    </row>
    <row r="21" spans="1:7" s="44" customFormat="1" ht="33.75" customHeight="1">
      <c r="A21" s="3" t="s">
        <v>34</v>
      </c>
      <c r="B21" s="202" t="s">
        <v>49</v>
      </c>
      <c r="C21" s="203"/>
      <c r="D21" s="204"/>
      <c r="E21" s="73">
        <v>3</v>
      </c>
      <c r="F21" s="49">
        <v>3</v>
      </c>
      <c r="G21" s="46"/>
    </row>
    <row r="22" spans="1:7" s="44" customFormat="1" ht="65.25" customHeight="1">
      <c r="A22" s="3" t="s">
        <v>35</v>
      </c>
      <c r="B22" s="187" t="s">
        <v>36</v>
      </c>
      <c r="C22" s="188"/>
      <c r="D22" s="189"/>
      <c r="E22" s="52">
        <v>1</v>
      </c>
      <c r="F22" s="45">
        <v>1</v>
      </c>
      <c r="G22" s="50"/>
    </row>
    <row r="23" spans="1:7" s="4" customFormat="1" ht="97.5" customHeight="1">
      <c r="A23" s="3">
        <v>2</v>
      </c>
      <c r="B23" s="205" t="s">
        <v>12</v>
      </c>
      <c r="C23" s="206"/>
      <c r="D23" s="207"/>
      <c r="E23" s="57">
        <f>E24+E28</f>
        <v>10</v>
      </c>
      <c r="F23" s="70">
        <f>F24+F28</f>
        <v>10</v>
      </c>
      <c r="G23" s="41"/>
    </row>
    <row r="24" spans="1:7" s="44" customFormat="1" ht="72" customHeight="1">
      <c r="A24" s="42" t="s">
        <v>37</v>
      </c>
      <c r="B24" s="187" t="s">
        <v>38</v>
      </c>
      <c r="C24" s="188"/>
      <c r="D24" s="189"/>
      <c r="E24" s="53">
        <f>E25+E26+E27</f>
        <v>7</v>
      </c>
      <c r="F24" s="74">
        <f>F25+F26+F27</f>
        <v>7</v>
      </c>
      <c r="G24" s="45"/>
    </row>
    <row r="25" spans="1:7" s="44" customFormat="1" ht="96" customHeight="1">
      <c r="A25" s="42" t="s">
        <v>28</v>
      </c>
      <c r="B25" s="187" t="s">
        <v>55</v>
      </c>
      <c r="C25" s="188"/>
      <c r="D25" s="189"/>
      <c r="E25" s="53">
        <v>2</v>
      </c>
      <c r="F25" s="47">
        <v>2</v>
      </c>
      <c r="G25" s="50"/>
    </row>
    <row r="26" spans="1:7" s="44" customFormat="1" ht="48.75" customHeight="1">
      <c r="A26" s="42" t="s">
        <v>30</v>
      </c>
      <c r="B26" s="199" t="s">
        <v>56</v>
      </c>
      <c r="C26" s="200"/>
      <c r="D26" s="201"/>
      <c r="E26" s="53">
        <v>3</v>
      </c>
      <c r="F26" s="47">
        <v>3</v>
      </c>
      <c r="G26" s="50"/>
    </row>
    <row r="27" spans="1:7" s="44" customFormat="1" ht="53.25" customHeight="1">
      <c r="A27" s="42" t="s">
        <v>32</v>
      </c>
      <c r="B27" s="187" t="s">
        <v>63</v>
      </c>
      <c r="C27" s="188"/>
      <c r="D27" s="189"/>
      <c r="E27" s="53">
        <v>2</v>
      </c>
      <c r="F27" s="47">
        <v>2</v>
      </c>
      <c r="G27" s="50"/>
    </row>
    <row r="28" spans="1:7" s="44" customFormat="1" ht="34.5" customHeight="1">
      <c r="A28" s="42" t="s">
        <v>39</v>
      </c>
      <c r="B28" s="187" t="s">
        <v>40</v>
      </c>
      <c r="C28" s="188"/>
      <c r="D28" s="189"/>
      <c r="E28" s="53">
        <f>E29+E30</f>
        <v>3</v>
      </c>
      <c r="F28" s="74">
        <f>F29+F30</f>
        <v>3</v>
      </c>
      <c r="G28" s="45"/>
    </row>
    <row r="29" spans="1:7" s="44" customFormat="1" ht="48" customHeight="1">
      <c r="A29" s="42" t="s">
        <v>28</v>
      </c>
      <c r="B29" s="199" t="s">
        <v>60</v>
      </c>
      <c r="C29" s="200"/>
      <c r="D29" s="201"/>
      <c r="E29" s="53">
        <v>2</v>
      </c>
      <c r="F29" s="47">
        <v>2</v>
      </c>
      <c r="G29" s="50"/>
    </row>
    <row r="30" spans="1:7" s="44" customFormat="1" ht="47.25" customHeight="1">
      <c r="A30" s="42" t="s">
        <v>30</v>
      </c>
      <c r="B30" s="199" t="s">
        <v>61</v>
      </c>
      <c r="C30" s="200"/>
      <c r="D30" s="201"/>
      <c r="E30" s="53">
        <v>1</v>
      </c>
      <c r="F30" s="47">
        <v>1</v>
      </c>
      <c r="G30" s="50"/>
    </row>
    <row r="31" spans="1:7" s="2" customFormat="1" ht="21" customHeight="1">
      <c r="A31" s="123" t="s">
        <v>2</v>
      </c>
      <c r="B31" s="208" t="s">
        <v>10</v>
      </c>
      <c r="C31" s="209"/>
      <c r="D31" s="210"/>
      <c r="E31" s="57">
        <f>E32+E37+E43</f>
        <v>30</v>
      </c>
      <c r="F31" s="70">
        <f>F32+F37+F43</f>
        <v>20</v>
      </c>
      <c r="G31" s="41"/>
    </row>
    <row r="32" spans="1:7" s="4" customFormat="1" ht="66.75" customHeight="1">
      <c r="A32" s="3">
        <v>1</v>
      </c>
      <c r="B32" s="205" t="s">
        <v>11</v>
      </c>
      <c r="C32" s="206"/>
      <c r="D32" s="207"/>
      <c r="E32" s="57">
        <f>E33+E34+E35+E36</f>
        <v>10</v>
      </c>
      <c r="F32" s="70">
        <f>F33+F34+F35+F36</f>
        <v>6</v>
      </c>
      <c r="G32" s="41"/>
    </row>
    <row r="33" spans="1:7" s="43" customFormat="1" ht="81.75" customHeight="1">
      <c r="A33" s="42" t="s">
        <v>21</v>
      </c>
      <c r="B33" s="187" t="s">
        <v>124</v>
      </c>
      <c r="C33" s="188"/>
      <c r="D33" s="189"/>
      <c r="E33" s="62">
        <v>2</v>
      </c>
      <c r="F33" s="47">
        <v>2</v>
      </c>
      <c r="G33" s="3"/>
    </row>
    <row r="34" spans="1:7" s="43" customFormat="1" ht="87" customHeight="1">
      <c r="A34" s="45" t="s">
        <v>23</v>
      </c>
      <c r="B34" s="202" t="s">
        <v>62</v>
      </c>
      <c r="C34" s="203"/>
      <c r="D34" s="204"/>
      <c r="E34" s="75">
        <v>4</v>
      </c>
      <c r="F34" s="49"/>
      <c r="G34" s="45"/>
    </row>
    <row r="35" spans="1:7" s="43" customFormat="1" ht="50.25" customHeight="1">
      <c r="A35" s="42" t="s">
        <v>24</v>
      </c>
      <c r="B35" s="199" t="s">
        <v>50</v>
      </c>
      <c r="C35" s="200"/>
      <c r="D35" s="201"/>
      <c r="E35" s="62">
        <v>2</v>
      </c>
      <c r="F35" s="47">
        <v>2</v>
      </c>
      <c r="G35" s="3"/>
    </row>
    <row r="36" spans="1:7" s="44" customFormat="1" ht="69" customHeight="1">
      <c r="A36" s="42" t="s">
        <v>26</v>
      </c>
      <c r="B36" s="187" t="s">
        <v>125</v>
      </c>
      <c r="C36" s="188"/>
      <c r="D36" s="189"/>
      <c r="E36" s="52">
        <v>2</v>
      </c>
      <c r="F36" s="45">
        <v>2</v>
      </c>
      <c r="G36" s="80"/>
    </row>
    <row r="37" spans="1:7" s="4" customFormat="1" ht="66.75" customHeight="1">
      <c r="A37" s="3">
        <v>2</v>
      </c>
      <c r="B37" s="198" t="s">
        <v>3</v>
      </c>
      <c r="C37" s="198"/>
      <c r="D37" s="198"/>
      <c r="E37" s="57">
        <f>E38+E39+E40+E41+E42</f>
        <v>10</v>
      </c>
      <c r="F37" s="70">
        <f>F38+F39+F40+F41+F42</f>
        <v>10</v>
      </c>
      <c r="G37" s="41"/>
    </row>
    <row r="38" spans="1:7" s="44" customFormat="1" ht="40.700000000000003" customHeight="1">
      <c r="A38" s="42" t="s">
        <v>37</v>
      </c>
      <c r="B38" s="199" t="s">
        <v>126</v>
      </c>
      <c r="C38" s="200"/>
      <c r="D38" s="201"/>
      <c r="E38" s="53">
        <v>2</v>
      </c>
      <c r="F38" s="47">
        <v>2</v>
      </c>
      <c r="G38" s="50"/>
    </row>
    <row r="39" spans="1:7" s="44" customFormat="1" ht="51.95" customHeight="1">
      <c r="A39" s="42" t="s">
        <v>39</v>
      </c>
      <c r="B39" s="199" t="s">
        <v>51</v>
      </c>
      <c r="C39" s="200"/>
      <c r="D39" s="201"/>
      <c r="E39" s="53">
        <v>2</v>
      </c>
      <c r="F39" s="47">
        <v>2</v>
      </c>
      <c r="G39" s="50"/>
    </row>
    <row r="40" spans="1:7" s="44" customFormat="1" ht="69.599999999999994" customHeight="1">
      <c r="A40" s="42" t="s">
        <v>41</v>
      </c>
      <c r="B40" s="199" t="s">
        <v>57</v>
      </c>
      <c r="C40" s="200"/>
      <c r="D40" s="201"/>
      <c r="E40" s="53">
        <v>2</v>
      </c>
      <c r="F40" s="47">
        <v>2</v>
      </c>
      <c r="G40" s="50"/>
    </row>
    <row r="41" spans="1:7" s="44" customFormat="1" ht="87.95" customHeight="1">
      <c r="A41" s="42" t="s">
        <v>42</v>
      </c>
      <c r="B41" s="199" t="s">
        <v>127</v>
      </c>
      <c r="C41" s="200"/>
      <c r="D41" s="201"/>
      <c r="E41" s="53">
        <v>1</v>
      </c>
      <c r="F41" s="47">
        <v>1</v>
      </c>
      <c r="G41" s="50"/>
    </row>
    <row r="42" spans="1:7" s="44" customFormat="1" ht="53.25" customHeight="1">
      <c r="A42" s="3" t="s">
        <v>43</v>
      </c>
      <c r="B42" s="202" t="s">
        <v>58</v>
      </c>
      <c r="C42" s="203"/>
      <c r="D42" s="204"/>
      <c r="E42" s="73">
        <v>3</v>
      </c>
      <c r="F42" s="49">
        <v>3</v>
      </c>
      <c r="G42" s="50"/>
    </row>
    <row r="43" spans="1:7" s="4" customFormat="1" ht="52.5" customHeight="1">
      <c r="A43" s="3">
        <v>3</v>
      </c>
      <c r="B43" s="198" t="s">
        <v>4</v>
      </c>
      <c r="C43" s="198"/>
      <c r="D43" s="198"/>
      <c r="E43" s="57">
        <f>E44+E45+E46+E47</f>
        <v>10</v>
      </c>
      <c r="F43" s="70">
        <f>F44+F45+F46+F47</f>
        <v>4</v>
      </c>
      <c r="G43" s="41"/>
    </row>
    <row r="44" spans="1:7" s="43" customFormat="1" ht="72.75" customHeight="1">
      <c r="A44" s="42" t="s">
        <v>44</v>
      </c>
      <c r="B44" s="187" t="s">
        <v>52</v>
      </c>
      <c r="C44" s="188"/>
      <c r="D44" s="189"/>
      <c r="E44" s="52">
        <v>3</v>
      </c>
      <c r="F44" s="45">
        <v>3</v>
      </c>
      <c r="G44" s="3"/>
    </row>
    <row r="45" spans="1:7" s="44" customFormat="1" ht="147.75" customHeight="1">
      <c r="A45" s="3" t="s">
        <v>45</v>
      </c>
      <c r="B45" s="202" t="s">
        <v>59</v>
      </c>
      <c r="C45" s="203"/>
      <c r="D45" s="204"/>
      <c r="E45" s="73">
        <v>5</v>
      </c>
      <c r="F45" s="49"/>
      <c r="G45" s="50"/>
    </row>
    <row r="46" spans="1:7" s="44" customFormat="1" ht="70.5" customHeight="1">
      <c r="A46" s="42" t="s">
        <v>46</v>
      </c>
      <c r="B46" s="187" t="s">
        <v>53</v>
      </c>
      <c r="C46" s="188"/>
      <c r="D46" s="189"/>
      <c r="E46" s="53">
        <v>1</v>
      </c>
      <c r="F46" s="47">
        <v>1</v>
      </c>
      <c r="G46" s="50"/>
    </row>
    <row r="47" spans="1:7" s="44" customFormat="1" ht="118.35" customHeight="1">
      <c r="A47" s="42" t="s">
        <v>47</v>
      </c>
      <c r="B47" s="187" t="s">
        <v>54</v>
      </c>
      <c r="C47" s="188"/>
      <c r="D47" s="189"/>
      <c r="E47" s="53">
        <v>1</v>
      </c>
      <c r="F47" s="47"/>
      <c r="G47" s="3"/>
    </row>
    <row r="48" spans="1:7" s="124" customFormat="1" ht="29.25" customHeight="1">
      <c r="A48" s="127"/>
      <c r="B48" s="214" t="s">
        <v>13</v>
      </c>
      <c r="C48" s="215"/>
      <c r="D48" s="216"/>
      <c r="E48" s="54">
        <f>E12+E31</f>
        <v>50</v>
      </c>
      <c r="F48" s="70">
        <f>F12+F31</f>
        <v>40</v>
      </c>
      <c r="G48" s="123"/>
    </row>
    <row r="49" spans="1:7" s="43" customFormat="1" ht="13.5" customHeight="1">
      <c r="A49" s="126"/>
      <c r="B49" s="34"/>
      <c r="C49" s="34"/>
      <c r="D49" s="34"/>
      <c r="E49" s="126"/>
      <c r="F49" s="126"/>
      <c r="G49" s="78"/>
    </row>
    <row r="50" spans="1:7" s="43" customFormat="1" ht="31.5" customHeight="1">
      <c r="A50" s="126"/>
      <c r="B50" s="212" t="s">
        <v>5</v>
      </c>
      <c r="C50" s="212"/>
      <c r="D50" s="212"/>
      <c r="E50" s="212"/>
      <c r="F50" s="126"/>
      <c r="G50" s="78"/>
    </row>
    <row r="51" spans="1:7" s="43" customFormat="1" ht="64.5" customHeight="1">
      <c r="A51" s="213"/>
      <c r="B51" s="213"/>
      <c r="C51" s="213"/>
      <c r="D51" s="213"/>
      <c r="E51" s="213"/>
      <c r="F51" s="213"/>
      <c r="G51" s="213"/>
    </row>
    <row r="52" spans="1:7" ht="20.25" customHeight="1">
      <c r="A52" s="125"/>
      <c r="B52" s="51"/>
      <c r="C52" s="51"/>
      <c r="D52" s="217" t="s">
        <v>230</v>
      </c>
      <c r="E52" s="217"/>
      <c r="F52" s="217"/>
      <c r="G52" s="217"/>
    </row>
    <row r="53" spans="1:7" s="128" customFormat="1" ht="16.5" customHeight="1">
      <c r="A53" s="124"/>
      <c r="B53" s="124"/>
      <c r="C53" s="124"/>
      <c r="D53" s="191" t="s">
        <v>14</v>
      </c>
      <c r="E53" s="191"/>
      <c r="F53" s="191"/>
      <c r="G53" s="191"/>
    </row>
    <row r="54" spans="1:7" ht="21.75" customHeight="1">
      <c r="D54" s="194" t="s">
        <v>15</v>
      </c>
      <c r="E54" s="194"/>
      <c r="F54" s="194"/>
      <c r="G54" s="194"/>
    </row>
    <row r="55" spans="1:7" ht="34.5" customHeight="1">
      <c r="D55" s="139"/>
      <c r="E55" s="139"/>
      <c r="F55" s="139"/>
    </row>
    <row r="56" spans="1:7" ht="33" customHeight="1">
      <c r="D56" s="139"/>
      <c r="E56" s="139"/>
      <c r="F56" s="139"/>
    </row>
    <row r="57" spans="1:7" ht="34.5" customHeight="1">
      <c r="D57" s="211" t="s">
        <v>229</v>
      </c>
      <c r="E57" s="211"/>
      <c r="F57" s="211"/>
      <c r="G57" s="211"/>
    </row>
    <row r="59" spans="1:7" s="125" customFormat="1" ht="20.25" customHeight="1">
      <c r="A59" s="126"/>
      <c r="B59" s="34"/>
      <c r="C59" s="126"/>
      <c r="D59" s="126"/>
      <c r="E59" s="126"/>
      <c r="F59" s="126"/>
      <c r="G59" s="78"/>
    </row>
    <row r="60" spans="1:7" s="124" customFormat="1" ht="35.25" customHeight="1">
      <c r="A60" s="126"/>
      <c r="B60" s="34"/>
      <c r="C60" s="126"/>
      <c r="D60" s="126"/>
      <c r="E60" s="126"/>
      <c r="F60" s="126"/>
      <c r="G60" s="78"/>
    </row>
  </sheetData>
  <sheetProtection password="E795" sheet="1" formatCells="0" formatColumns="0" formatRows="0" insertColumns="0" insertRows="0" insertHyperlinks="0" deleteColumns="0" deleteRows="0" sort="0" autoFilter="0" pivotTables="0"/>
  <mergeCells count="53">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50:E50"/>
    <mergeCell ref="B38:D38"/>
    <mergeCell ref="B39:D39"/>
    <mergeCell ref="B40:D40"/>
    <mergeCell ref="B41:D41"/>
    <mergeCell ref="B42:D42"/>
    <mergeCell ref="B43:D43"/>
    <mergeCell ref="B44:D44"/>
    <mergeCell ref="B45:D45"/>
    <mergeCell ref="B46:D46"/>
    <mergeCell ref="B47:D47"/>
    <mergeCell ref="B48:D48"/>
    <mergeCell ref="A51:G51"/>
    <mergeCell ref="D52:G52"/>
    <mergeCell ref="D53:G53"/>
    <mergeCell ref="D54:G54"/>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0"/>
  <sheetViews>
    <sheetView topLeftCell="A48" zoomScaleNormal="100" workbookViewId="0">
      <selection activeCell="D52" sqref="D52:G57"/>
    </sheetView>
  </sheetViews>
  <sheetFormatPr defaultRowHeight="15.75"/>
  <cols>
    <col min="1" max="1" width="5.42578125" style="126" bestFit="1" customWidth="1"/>
    <col min="2" max="2" width="27.140625" style="34" customWidth="1"/>
    <col min="3" max="3" width="13.5703125" style="126" customWidth="1"/>
    <col min="4" max="4" width="12.5703125" style="126" customWidth="1"/>
    <col min="5" max="5" width="10" style="126" customWidth="1"/>
    <col min="6" max="6" width="16" style="126" customWidth="1"/>
    <col min="7" max="7" width="11.28515625" style="78" customWidth="1"/>
    <col min="8" max="16384" width="9.140625" style="126"/>
  </cols>
  <sheetData>
    <row r="1" spans="1:7">
      <c r="G1" s="76" t="s">
        <v>9</v>
      </c>
    </row>
    <row r="2" spans="1:7" s="124" customFormat="1" ht="48.75" customHeight="1">
      <c r="A2" s="191" t="s">
        <v>6</v>
      </c>
      <c r="B2" s="191"/>
      <c r="C2" s="191"/>
      <c r="D2" s="191" t="s">
        <v>7</v>
      </c>
      <c r="E2" s="191"/>
      <c r="F2" s="191"/>
      <c r="G2" s="191"/>
    </row>
    <row r="3" spans="1:7" s="124" customFormat="1" ht="8.25" customHeight="1">
      <c r="A3" s="192"/>
      <c r="B3" s="192"/>
      <c r="D3" s="36"/>
      <c r="E3" s="36"/>
      <c r="F3" s="36"/>
      <c r="G3" s="77"/>
    </row>
    <row r="4" spans="1:7" ht="47.25" customHeight="1">
      <c r="A4" s="193" t="s">
        <v>170</v>
      </c>
      <c r="B4" s="193"/>
      <c r="C4" s="193"/>
      <c r="D4" s="193"/>
      <c r="E4" s="193"/>
      <c r="F4" s="193"/>
      <c r="G4" s="193"/>
    </row>
    <row r="5" spans="1:7" ht="11.25" customHeight="1">
      <c r="A5" s="194"/>
      <c r="B5" s="195"/>
      <c r="C5" s="195"/>
      <c r="D5" s="195"/>
      <c r="E5" s="195"/>
      <c r="F5" s="195"/>
      <c r="G5" s="195"/>
    </row>
    <row r="6" spans="1:7" s="128" customFormat="1" ht="20.25" customHeight="1">
      <c r="B6" s="196" t="s">
        <v>177</v>
      </c>
      <c r="C6" s="196"/>
      <c r="D6" s="196"/>
      <c r="E6" s="196"/>
      <c r="F6" s="196"/>
      <c r="G6" s="196"/>
    </row>
    <row r="7" spans="1:7" s="128" customFormat="1" ht="20.25" customHeight="1">
      <c r="B7" s="197" t="s">
        <v>172</v>
      </c>
      <c r="C7" s="197"/>
      <c r="D7" s="197"/>
      <c r="E7" s="197"/>
      <c r="F7" s="197"/>
      <c r="G7" s="197"/>
    </row>
    <row r="8" spans="1:7" s="128" customFormat="1" ht="20.25" customHeight="1">
      <c r="B8" s="197" t="s">
        <v>173</v>
      </c>
      <c r="C8" s="197"/>
      <c r="D8" s="197"/>
      <c r="E8" s="197"/>
      <c r="F8" s="197"/>
      <c r="G8" s="197"/>
    </row>
    <row r="9" spans="1:7" s="128" customFormat="1" ht="20.25" customHeight="1">
      <c r="B9" s="197" t="s">
        <v>178</v>
      </c>
      <c r="C9" s="197"/>
      <c r="D9" s="197"/>
      <c r="E9" s="197"/>
      <c r="F9" s="197"/>
      <c r="G9" s="197"/>
    </row>
    <row r="10" spans="1:7" ht="8.25" customHeight="1"/>
    <row r="11" spans="1:7" s="124" customFormat="1" ht="49.5" customHeight="1">
      <c r="A11" s="127" t="s">
        <v>16</v>
      </c>
      <c r="B11" s="190" t="s">
        <v>17</v>
      </c>
      <c r="C11" s="190"/>
      <c r="D11" s="190"/>
      <c r="E11" s="127" t="s">
        <v>18</v>
      </c>
      <c r="F11" s="40" t="s">
        <v>19</v>
      </c>
      <c r="G11" s="123" t="s">
        <v>20</v>
      </c>
    </row>
    <row r="12" spans="1:7" s="2" customFormat="1" ht="43.9" customHeight="1">
      <c r="A12" s="123" t="s">
        <v>0</v>
      </c>
      <c r="B12" s="198" t="s">
        <v>8</v>
      </c>
      <c r="C12" s="198"/>
      <c r="D12" s="198"/>
      <c r="E12" s="55">
        <f>E13+E23</f>
        <v>20</v>
      </c>
      <c r="F12" s="70">
        <f>F13+F23</f>
        <v>20</v>
      </c>
      <c r="G12" s="41"/>
    </row>
    <row r="13" spans="1:7" s="4" customFormat="1" ht="39" customHeight="1">
      <c r="A13" s="3">
        <v>1</v>
      </c>
      <c r="B13" s="198" t="s">
        <v>1</v>
      </c>
      <c r="C13" s="198"/>
      <c r="D13" s="198"/>
      <c r="E13" s="56">
        <f>E14+E15+E16+E17+E21+E22</f>
        <v>10</v>
      </c>
      <c r="F13" s="71">
        <f>F14+F15+F16+F17+F21+F22</f>
        <v>10</v>
      </c>
      <c r="G13" s="41"/>
    </row>
    <row r="14" spans="1:7" s="43" customFormat="1" ht="102.75" customHeight="1">
      <c r="A14" s="42" t="s">
        <v>21</v>
      </c>
      <c r="B14" s="187" t="s">
        <v>22</v>
      </c>
      <c r="C14" s="188"/>
      <c r="D14" s="189"/>
      <c r="E14" s="52">
        <v>1</v>
      </c>
      <c r="F14" s="45">
        <v>1</v>
      </c>
      <c r="G14" s="3"/>
    </row>
    <row r="15" spans="1:7" s="44" customFormat="1" ht="36.75" customHeight="1">
      <c r="A15" s="42" t="s">
        <v>23</v>
      </c>
      <c r="B15" s="187" t="s">
        <v>48</v>
      </c>
      <c r="C15" s="188"/>
      <c r="D15" s="189"/>
      <c r="E15" s="52">
        <v>1</v>
      </c>
      <c r="F15" s="45">
        <v>1</v>
      </c>
      <c r="G15" s="50"/>
    </row>
    <row r="16" spans="1:7" s="44" customFormat="1" ht="89.25" customHeight="1">
      <c r="A16" s="3" t="s">
        <v>24</v>
      </c>
      <c r="B16" s="187" t="s">
        <v>25</v>
      </c>
      <c r="C16" s="188"/>
      <c r="D16" s="189"/>
      <c r="E16" s="52">
        <v>1</v>
      </c>
      <c r="F16" s="45">
        <v>1</v>
      </c>
      <c r="G16" s="50"/>
    </row>
    <row r="17" spans="1:7" s="44" customFormat="1" ht="34.5" customHeight="1">
      <c r="A17" s="3" t="s">
        <v>26</v>
      </c>
      <c r="B17" s="187" t="s">
        <v>27</v>
      </c>
      <c r="C17" s="188"/>
      <c r="D17" s="189"/>
      <c r="E17" s="52">
        <f>E18+E19+E20</f>
        <v>3</v>
      </c>
      <c r="F17" s="72">
        <f>F18+F19+F20</f>
        <v>3</v>
      </c>
      <c r="G17" s="45"/>
    </row>
    <row r="18" spans="1:7" s="44" customFormat="1" ht="54.75" customHeight="1">
      <c r="A18" s="45" t="s">
        <v>28</v>
      </c>
      <c r="B18" s="187" t="s">
        <v>29</v>
      </c>
      <c r="C18" s="188"/>
      <c r="D18" s="189"/>
      <c r="E18" s="61">
        <v>1</v>
      </c>
      <c r="F18" s="45">
        <v>1</v>
      </c>
      <c r="G18" s="50"/>
    </row>
    <row r="19" spans="1:7" s="44" customFormat="1" ht="56.45" customHeight="1">
      <c r="A19" s="45" t="s">
        <v>30</v>
      </c>
      <c r="B19" s="187" t="s">
        <v>31</v>
      </c>
      <c r="C19" s="188"/>
      <c r="D19" s="189"/>
      <c r="E19" s="61">
        <v>1</v>
      </c>
      <c r="F19" s="45">
        <v>1</v>
      </c>
      <c r="G19" s="79"/>
    </row>
    <row r="20" spans="1:7" s="44" customFormat="1" ht="58.5" customHeight="1">
      <c r="A20" s="3" t="s">
        <v>32</v>
      </c>
      <c r="B20" s="187" t="s">
        <v>33</v>
      </c>
      <c r="C20" s="188"/>
      <c r="D20" s="189"/>
      <c r="E20" s="52">
        <v>1</v>
      </c>
      <c r="F20" s="45">
        <v>1</v>
      </c>
      <c r="G20" s="46"/>
    </row>
    <row r="21" spans="1:7" s="44" customFormat="1" ht="33.75" customHeight="1">
      <c r="A21" s="3" t="s">
        <v>34</v>
      </c>
      <c r="B21" s="202" t="s">
        <v>49</v>
      </c>
      <c r="C21" s="203"/>
      <c r="D21" s="204"/>
      <c r="E21" s="73">
        <v>3</v>
      </c>
      <c r="F21" s="49">
        <v>3</v>
      </c>
      <c r="G21" s="46"/>
    </row>
    <row r="22" spans="1:7" s="44" customFormat="1" ht="65.25" customHeight="1">
      <c r="A22" s="3" t="s">
        <v>35</v>
      </c>
      <c r="B22" s="187" t="s">
        <v>36</v>
      </c>
      <c r="C22" s="188"/>
      <c r="D22" s="189"/>
      <c r="E22" s="52">
        <v>1</v>
      </c>
      <c r="F22" s="45">
        <v>1</v>
      </c>
      <c r="G22" s="50"/>
    </row>
    <row r="23" spans="1:7" s="4" customFormat="1" ht="97.5" customHeight="1">
      <c r="A23" s="3">
        <v>2</v>
      </c>
      <c r="B23" s="205" t="s">
        <v>12</v>
      </c>
      <c r="C23" s="206"/>
      <c r="D23" s="207"/>
      <c r="E23" s="57">
        <f>E24+E28</f>
        <v>10</v>
      </c>
      <c r="F23" s="70">
        <f>F24+F28</f>
        <v>10</v>
      </c>
      <c r="G23" s="41"/>
    </row>
    <row r="24" spans="1:7" s="44" customFormat="1" ht="72" customHeight="1">
      <c r="A24" s="42" t="s">
        <v>37</v>
      </c>
      <c r="B24" s="187" t="s">
        <v>38</v>
      </c>
      <c r="C24" s="188"/>
      <c r="D24" s="189"/>
      <c r="E24" s="53">
        <f>E25+E26+E27</f>
        <v>7</v>
      </c>
      <c r="F24" s="74">
        <f>F25+F26+F27</f>
        <v>7</v>
      </c>
      <c r="G24" s="45"/>
    </row>
    <row r="25" spans="1:7" s="44" customFormat="1" ht="96" customHeight="1">
      <c r="A25" s="42" t="s">
        <v>28</v>
      </c>
      <c r="B25" s="187" t="s">
        <v>55</v>
      </c>
      <c r="C25" s="188"/>
      <c r="D25" s="189"/>
      <c r="E25" s="53">
        <v>2</v>
      </c>
      <c r="F25" s="47">
        <v>2</v>
      </c>
      <c r="G25" s="50"/>
    </row>
    <row r="26" spans="1:7" s="44" customFormat="1" ht="48.75" customHeight="1">
      <c r="A26" s="42" t="s">
        <v>30</v>
      </c>
      <c r="B26" s="199" t="s">
        <v>56</v>
      </c>
      <c r="C26" s="200"/>
      <c r="D26" s="201"/>
      <c r="E26" s="53">
        <v>3</v>
      </c>
      <c r="F26" s="47">
        <v>3</v>
      </c>
      <c r="G26" s="50"/>
    </row>
    <row r="27" spans="1:7" s="44" customFormat="1" ht="53.25" customHeight="1">
      <c r="A27" s="42" t="s">
        <v>32</v>
      </c>
      <c r="B27" s="187" t="s">
        <v>63</v>
      </c>
      <c r="C27" s="188"/>
      <c r="D27" s="189"/>
      <c r="E27" s="53">
        <v>2</v>
      </c>
      <c r="F27" s="47">
        <v>2</v>
      </c>
      <c r="G27" s="50"/>
    </row>
    <row r="28" spans="1:7" s="44" customFormat="1" ht="34.5" customHeight="1">
      <c r="A28" s="42" t="s">
        <v>39</v>
      </c>
      <c r="B28" s="187" t="s">
        <v>40</v>
      </c>
      <c r="C28" s="188"/>
      <c r="D28" s="189"/>
      <c r="E28" s="53">
        <f>E29+E30</f>
        <v>3</v>
      </c>
      <c r="F28" s="74">
        <f>F29+F30</f>
        <v>3</v>
      </c>
      <c r="G28" s="45"/>
    </row>
    <row r="29" spans="1:7" s="44" customFormat="1" ht="48" customHeight="1">
      <c r="A29" s="42" t="s">
        <v>28</v>
      </c>
      <c r="B29" s="199" t="s">
        <v>60</v>
      </c>
      <c r="C29" s="200"/>
      <c r="D29" s="201"/>
      <c r="E29" s="53">
        <v>2</v>
      </c>
      <c r="F29" s="47">
        <v>2</v>
      </c>
      <c r="G29" s="50"/>
    </row>
    <row r="30" spans="1:7" s="44" customFormat="1" ht="47.25" customHeight="1">
      <c r="A30" s="42" t="s">
        <v>30</v>
      </c>
      <c r="B30" s="199" t="s">
        <v>61</v>
      </c>
      <c r="C30" s="200"/>
      <c r="D30" s="201"/>
      <c r="E30" s="53">
        <v>1</v>
      </c>
      <c r="F30" s="47">
        <v>1</v>
      </c>
      <c r="G30" s="50"/>
    </row>
    <row r="31" spans="1:7" s="2" customFormat="1" ht="21" customHeight="1">
      <c r="A31" s="123" t="s">
        <v>2</v>
      </c>
      <c r="B31" s="208" t="s">
        <v>10</v>
      </c>
      <c r="C31" s="209"/>
      <c r="D31" s="210"/>
      <c r="E31" s="57">
        <f>E32+E37+E43</f>
        <v>30</v>
      </c>
      <c r="F31" s="70">
        <f>F32+F37+F43</f>
        <v>20</v>
      </c>
      <c r="G31" s="41"/>
    </row>
    <row r="32" spans="1:7" s="4" customFormat="1" ht="66.75" customHeight="1">
      <c r="A32" s="3">
        <v>1</v>
      </c>
      <c r="B32" s="205" t="s">
        <v>11</v>
      </c>
      <c r="C32" s="206"/>
      <c r="D32" s="207"/>
      <c r="E32" s="57">
        <f>E33+E34+E35+E36</f>
        <v>10</v>
      </c>
      <c r="F32" s="70">
        <f>F33+F34+F35+F36</f>
        <v>6</v>
      </c>
      <c r="G32" s="41"/>
    </row>
    <row r="33" spans="1:7" s="43" customFormat="1" ht="81.75" customHeight="1">
      <c r="A33" s="42" t="s">
        <v>21</v>
      </c>
      <c r="B33" s="187" t="s">
        <v>124</v>
      </c>
      <c r="C33" s="188"/>
      <c r="D33" s="189"/>
      <c r="E33" s="62">
        <v>2</v>
      </c>
      <c r="F33" s="47">
        <v>2</v>
      </c>
      <c r="G33" s="3"/>
    </row>
    <row r="34" spans="1:7" s="43" customFormat="1" ht="87" customHeight="1">
      <c r="A34" s="45" t="s">
        <v>23</v>
      </c>
      <c r="B34" s="202" t="s">
        <v>62</v>
      </c>
      <c r="C34" s="203"/>
      <c r="D34" s="204"/>
      <c r="E34" s="75">
        <v>4</v>
      </c>
      <c r="F34" s="49"/>
      <c r="G34" s="45"/>
    </row>
    <row r="35" spans="1:7" s="43" customFormat="1" ht="50.25" customHeight="1">
      <c r="A35" s="42" t="s">
        <v>24</v>
      </c>
      <c r="B35" s="199" t="s">
        <v>50</v>
      </c>
      <c r="C35" s="200"/>
      <c r="D35" s="201"/>
      <c r="E35" s="62">
        <v>2</v>
      </c>
      <c r="F35" s="47">
        <v>2</v>
      </c>
      <c r="G35" s="3"/>
    </row>
    <row r="36" spans="1:7" s="44" customFormat="1" ht="69" customHeight="1">
      <c r="A36" s="42" t="s">
        <v>26</v>
      </c>
      <c r="B36" s="187" t="s">
        <v>125</v>
      </c>
      <c r="C36" s="188"/>
      <c r="D36" s="189"/>
      <c r="E36" s="52">
        <v>2</v>
      </c>
      <c r="F36" s="45">
        <v>2</v>
      </c>
      <c r="G36" s="80"/>
    </row>
    <row r="37" spans="1:7" s="4" customFormat="1" ht="66.75" customHeight="1">
      <c r="A37" s="3">
        <v>2</v>
      </c>
      <c r="B37" s="198" t="s">
        <v>3</v>
      </c>
      <c r="C37" s="198"/>
      <c r="D37" s="198"/>
      <c r="E37" s="57">
        <f>E38+E39+E40+E41+E42</f>
        <v>10</v>
      </c>
      <c r="F37" s="70">
        <f>F38+F39+F40+F41+F42</f>
        <v>10</v>
      </c>
      <c r="G37" s="41"/>
    </row>
    <row r="38" spans="1:7" s="44" customFormat="1" ht="40.700000000000003" customHeight="1">
      <c r="A38" s="42" t="s">
        <v>37</v>
      </c>
      <c r="B38" s="199" t="s">
        <v>126</v>
      </c>
      <c r="C38" s="200"/>
      <c r="D38" s="201"/>
      <c r="E38" s="53">
        <v>2</v>
      </c>
      <c r="F38" s="47">
        <v>2</v>
      </c>
      <c r="G38" s="50"/>
    </row>
    <row r="39" spans="1:7" s="44" customFormat="1" ht="51.95" customHeight="1">
      <c r="A39" s="42" t="s">
        <v>39</v>
      </c>
      <c r="B39" s="199" t="s">
        <v>51</v>
      </c>
      <c r="C39" s="200"/>
      <c r="D39" s="201"/>
      <c r="E39" s="53">
        <v>2</v>
      </c>
      <c r="F39" s="47">
        <v>2</v>
      </c>
      <c r="G39" s="50"/>
    </row>
    <row r="40" spans="1:7" s="44" customFormat="1" ht="69.599999999999994" customHeight="1">
      <c r="A40" s="42" t="s">
        <v>41</v>
      </c>
      <c r="B40" s="199" t="s">
        <v>57</v>
      </c>
      <c r="C40" s="200"/>
      <c r="D40" s="201"/>
      <c r="E40" s="53">
        <v>2</v>
      </c>
      <c r="F40" s="47">
        <v>2</v>
      </c>
      <c r="G40" s="50"/>
    </row>
    <row r="41" spans="1:7" s="44" customFormat="1" ht="87.95" customHeight="1">
      <c r="A41" s="42" t="s">
        <v>42</v>
      </c>
      <c r="B41" s="199" t="s">
        <v>127</v>
      </c>
      <c r="C41" s="200"/>
      <c r="D41" s="201"/>
      <c r="E41" s="53">
        <v>1</v>
      </c>
      <c r="F41" s="47">
        <v>1</v>
      </c>
      <c r="G41" s="50"/>
    </row>
    <row r="42" spans="1:7" s="44" customFormat="1" ht="53.25" customHeight="1">
      <c r="A42" s="3" t="s">
        <v>43</v>
      </c>
      <c r="B42" s="202" t="s">
        <v>58</v>
      </c>
      <c r="C42" s="203"/>
      <c r="D42" s="204"/>
      <c r="E42" s="73">
        <v>3</v>
      </c>
      <c r="F42" s="49">
        <v>3</v>
      </c>
      <c r="G42" s="50"/>
    </row>
    <row r="43" spans="1:7" s="4" customFormat="1" ht="52.5" customHeight="1">
      <c r="A43" s="3">
        <v>3</v>
      </c>
      <c r="B43" s="198" t="s">
        <v>4</v>
      </c>
      <c r="C43" s="198"/>
      <c r="D43" s="198"/>
      <c r="E43" s="57">
        <f>E44+E45+E46+E47</f>
        <v>10</v>
      </c>
      <c r="F43" s="70">
        <f>F44+F45+F46+F47</f>
        <v>4</v>
      </c>
      <c r="G43" s="41"/>
    </row>
    <row r="44" spans="1:7" s="43" customFormat="1" ht="72.75" customHeight="1">
      <c r="A44" s="42" t="s">
        <v>44</v>
      </c>
      <c r="B44" s="187" t="s">
        <v>52</v>
      </c>
      <c r="C44" s="188"/>
      <c r="D44" s="189"/>
      <c r="E44" s="52">
        <v>3</v>
      </c>
      <c r="F44" s="45">
        <v>3</v>
      </c>
      <c r="G44" s="3"/>
    </row>
    <row r="45" spans="1:7" s="44" customFormat="1" ht="147.75" customHeight="1">
      <c r="A45" s="3" t="s">
        <v>45</v>
      </c>
      <c r="B45" s="202" t="s">
        <v>59</v>
      </c>
      <c r="C45" s="203"/>
      <c r="D45" s="204"/>
      <c r="E45" s="73">
        <v>5</v>
      </c>
      <c r="F45" s="49"/>
      <c r="G45" s="50"/>
    </row>
    <row r="46" spans="1:7" s="44" customFormat="1" ht="70.5" customHeight="1">
      <c r="A46" s="42" t="s">
        <v>46</v>
      </c>
      <c r="B46" s="187" t="s">
        <v>53</v>
      </c>
      <c r="C46" s="188"/>
      <c r="D46" s="189"/>
      <c r="E46" s="53">
        <v>1</v>
      </c>
      <c r="F46" s="47">
        <v>1</v>
      </c>
      <c r="G46" s="50"/>
    </row>
    <row r="47" spans="1:7" s="44" customFormat="1" ht="118.35" customHeight="1">
      <c r="A47" s="42" t="s">
        <v>47</v>
      </c>
      <c r="B47" s="187" t="s">
        <v>54</v>
      </c>
      <c r="C47" s="188"/>
      <c r="D47" s="189"/>
      <c r="E47" s="53">
        <v>1</v>
      </c>
      <c r="F47" s="47"/>
      <c r="G47" s="3"/>
    </row>
    <row r="48" spans="1:7" s="124" customFormat="1" ht="29.25" customHeight="1">
      <c r="A48" s="127"/>
      <c r="B48" s="214" t="s">
        <v>13</v>
      </c>
      <c r="C48" s="215"/>
      <c r="D48" s="216"/>
      <c r="E48" s="54">
        <f>E12+E31</f>
        <v>50</v>
      </c>
      <c r="F48" s="70">
        <f>F12+F31</f>
        <v>40</v>
      </c>
      <c r="G48" s="123"/>
    </row>
    <row r="49" spans="1:7" s="43" customFormat="1" ht="13.5" customHeight="1">
      <c r="A49" s="126"/>
      <c r="B49" s="34"/>
      <c r="C49" s="34"/>
      <c r="D49" s="34"/>
      <c r="E49" s="126"/>
      <c r="F49" s="126"/>
      <c r="G49" s="78"/>
    </row>
    <row r="50" spans="1:7" s="43" customFormat="1" ht="31.5" customHeight="1">
      <c r="A50" s="126"/>
      <c r="B50" s="212" t="s">
        <v>5</v>
      </c>
      <c r="C50" s="212"/>
      <c r="D50" s="212"/>
      <c r="E50" s="212"/>
      <c r="F50" s="126"/>
      <c r="G50" s="78"/>
    </row>
    <row r="51" spans="1:7" s="43" customFormat="1" ht="64.5" customHeight="1">
      <c r="A51" s="213"/>
      <c r="B51" s="213"/>
      <c r="C51" s="213"/>
      <c r="D51" s="213"/>
      <c r="E51" s="213"/>
      <c r="F51" s="213"/>
      <c r="G51" s="213"/>
    </row>
    <row r="52" spans="1:7" ht="20.25" customHeight="1">
      <c r="A52" s="125"/>
      <c r="B52" s="51"/>
      <c r="C52" s="51"/>
      <c r="D52" s="217" t="s">
        <v>230</v>
      </c>
      <c r="E52" s="217"/>
      <c r="F52" s="217"/>
      <c r="G52" s="217"/>
    </row>
    <row r="53" spans="1:7" s="128" customFormat="1" ht="16.5" customHeight="1">
      <c r="A53" s="124"/>
      <c r="B53" s="124"/>
      <c r="C53" s="124"/>
      <c r="D53" s="191" t="s">
        <v>14</v>
      </c>
      <c r="E53" s="191"/>
      <c r="F53" s="191"/>
      <c r="G53" s="191"/>
    </row>
    <row r="54" spans="1:7" ht="21.75" customHeight="1">
      <c r="D54" s="194" t="s">
        <v>15</v>
      </c>
      <c r="E54" s="194"/>
      <c r="F54" s="194"/>
      <c r="G54" s="194"/>
    </row>
    <row r="55" spans="1:7" ht="34.5" customHeight="1">
      <c r="D55" s="139"/>
      <c r="E55" s="139"/>
      <c r="F55" s="139"/>
    </row>
    <row r="56" spans="1:7" ht="33" customHeight="1">
      <c r="D56" s="139"/>
      <c r="E56" s="139"/>
      <c r="F56" s="139"/>
    </row>
    <row r="57" spans="1:7" ht="34.5" customHeight="1">
      <c r="D57" s="211" t="s">
        <v>229</v>
      </c>
      <c r="E57" s="211"/>
      <c r="F57" s="211"/>
      <c r="G57" s="211"/>
    </row>
    <row r="59" spans="1:7" s="125" customFormat="1" ht="20.25" customHeight="1">
      <c r="A59" s="126"/>
      <c r="B59" s="34"/>
      <c r="C59" s="126"/>
      <c r="D59" s="126"/>
      <c r="E59" s="126"/>
      <c r="F59" s="126"/>
      <c r="G59" s="78"/>
    </row>
    <row r="60" spans="1:7" s="124" customFormat="1" ht="35.25" customHeight="1">
      <c r="A60" s="126"/>
      <c r="B60" s="34"/>
      <c r="C60" s="126"/>
      <c r="D60" s="126"/>
      <c r="E60" s="126"/>
      <c r="F60" s="126"/>
      <c r="G60" s="78"/>
    </row>
  </sheetData>
  <sheetProtection password="E795" sheet="1" formatCells="0" formatColumns="0" formatRows="0" insertColumns="0" insertRows="0" insertHyperlinks="0" deleteColumns="0" deleteRows="0" sort="0" autoFilter="0" pivotTables="0"/>
  <mergeCells count="53">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50:E50"/>
    <mergeCell ref="B38:D38"/>
    <mergeCell ref="B39:D39"/>
    <mergeCell ref="B40:D40"/>
    <mergeCell ref="B41:D41"/>
    <mergeCell ref="B42:D42"/>
    <mergeCell ref="B43:D43"/>
    <mergeCell ref="B44:D44"/>
    <mergeCell ref="B45:D45"/>
    <mergeCell ref="B46:D46"/>
    <mergeCell ref="B47:D47"/>
    <mergeCell ref="B48:D48"/>
    <mergeCell ref="A51:G51"/>
    <mergeCell ref="D52:G52"/>
    <mergeCell ref="D53:G53"/>
    <mergeCell ref="D54:G54"/>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RowHeight="15.75"/>
  <cols>
    <col min="1" max="1" width="5.42578125" style="33" bestFit="1" customWidth="1"/>
    <col min="2" max="2" width="27.140625" style="34" customWidth="1"/>
    <col min="3" max="3" width="12.42578125" style="33" customWidth="1"/>
    <col min="4" max="4" width="13.5703125" style="33" customWidth="1"/>
    <col min="5" max="5" width="11.28515625" style="33" customWidth="1"/>
    <col min="6" max="6" width="13" style="58" customWidth="1"/>
    <col min="7" max="7" width="12.28515625" style="78" customWidth="1"/>
    <col min="8" max="16384" width="9.140625" style="33"/>
  </cols>
  <sheetData>
    <row r="1" spans="1:7">
      <c r="G1" s="76" t="s">
        <v>9</v>
      </c>
    </row>
    <row r="2" spans="1:7" s="35" customFormat="1" ht="48.75" customHeight="1">
      <c r="A2" s="191" t="s">
        <v>6</v>
      </c>
      <c r="B2" s="191"/>
      <c r="C2" s="191"/>
      <c r="D2" s="191" t="s">
        <v>7</v>
      </c>
      <c r="E2" s="191"/>
      <c r="F2" s="191"/>
      <c r="G2" s="191"/>
    </row>
    <row r="3" spans="1:7" s="35"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38" customFormat="1" ht="21.75" customHeight="1">
      <c r="B6" s="226" t="s">
        <v>180</v>
      </c>
      <c r="C6" s="226"/>
      <c r="D6" s="226"/>
      <c r="E6" s="226"/>
      <c r="F6" s="226"/>
      <c r="G6" s="226"/>
    </row>
    <row r="7" spans="1:7" s="38" customFormat="1" ht="21.75" customHeight="1">
      <c r="B7" s="227" t="s">
        <v>181</v>
      </c>
      <c r="C7" s="227"/>
      <c r="D7" s="227"/>
      <c r="E7" s="227"/>
      <c r="F7" s="227"/>
      <c r="G7" s="227"/>
    </row>
    <row r="8" spans="1:7" s="38" customFormat="1" ht="21.75" customHeight="1">
      <c r="B8" s="227" t="s">
        <v>173</v>
      </c>
      <c r="C8" s="227"/>
      <c r="D8" s="227"/>
      <c r="E8" s="227"/>
      <c r="F8" s="227"/>
      <c r="G8" s="227"/>
    </row>
    <row r="9" spans="1:7" s="38" customFormat="1" ht="21.75" customHeight="1">
      <c r="B9" s="227" t="s">
        <v>182</v>
      </c>
      <c r="C9" s="227"/>
      <c r="D9" s="227"/>
      <c r="E9" s="227"/>
      <c r="F9" s="227"/>
      <c r="G9" s="227"/>
    </row>
    <row r="10" spans="1:7" ht="8.25" customHeight="1"/>
    <row r="11" spans="1:7" s="35" customFormat="1" ht="58.5" customHeight="1">
      <c r="A11" s="39" t="s">
        <v>16</v>
      </c>
      <c r="B11" s="190" t="s">
        <v>17</v>
      </c>
      <c r="C11" s="190"/>
      <c r="D11" s="190"/>
      <c r="E11" s="39" t="s">
        <v>18</v>
      </c>
      <c r="F11" s="63" t="s">
        <v>19</v>
      </c>
      <c r="G11" s="1" t="s">
        <v>20</v>
      </c>
    </row>
    <row r="12" spans="1:7" s="2" customFormat="1" ht="33" customHeight="1">
      <c r="A12" s="1" t="s">
        <v>0</v>
      </c>
      <c r="B12" s="198" t="s">
        <v>8</v>
      </c>
      <c r="C12" s="198"/>
      <c r="D12" s="198"/>
      <c r="E12" s="55">
        <f>E13+E23</f>
        <v>20</v>
      </c>
      <c r="F12" s="81">
        <f>F13+F23</f>
        <v>20</v>
      </c>
      <c r="G12" s="60"/>
    </row>
    <row r="13" spans="1:7" s="4" customFormat="1" ht="33.75" customHeight="1">
      <c r="A13" s="3">
        <v>1</v>
      </c>
      <c r="B13" s="198" t="s">
        <v>1</v>
      </c>
      <c r="C13" s="198"/>
      <c r="D13" s="198"/>
      <c r="E13" s="56">
        <f>E14+E15+E16+E17+E21+E22</f>
        <v>10</v>
      </c>
      <c r="F13" s="82">
        <f>F14+F15+F16+F17+F21+F22</f>
        <v>10</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3</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 t="s">
        <v>2</v>
      </c>
      <c r="B31" s="208" t="s">
        <v>10</v>
      </c>
      <c r="C31" s="209"/>
      <c r="D31" s="210"/>
      <c r="E31" s="57">
        <f>E32+E36+E42</f>
        <v>30</v>
      </c>
      <c r="F31" s="81">
        <f>F32+F36+F42</f>
        <v>18</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10</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v>2</v>
      </c>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35" customFormat="1" ht="24.75" customHeight="1">
      <c r="A46" s="39"/>
      <c r="B46" s="214" t="s">
        <v>13</v>
      </c>
      <c r="C46" s="215"/>
      <c r="D46" s="216"/>
      <c r="E46" s="54">
        <f>E12+E31</f>
        <v>50</v>
      </c>
      <c r="F46" s="81">
        <f>F12+F31</f>
        <v>38</v>
      </c>
      <c r="G46" s="1"/>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35"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A2:C2"/>
    <mergeCell ref="D2:G2"/>
    <mergeCell ref="A3:B3"/>
    <mergeCell ref="A4:G4"/>
    <mergeCell ref="A5:G5"/>
    <mergeCell ref="B6:G6"/>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5" workbookViewId="0">
      <selection activeCell="D50" sqref="D50:G55"/>
    </sheetView>
  </sheetViews>
  <sheetFormatPr defaultRowHeight="15.75"/>
  <cols>
    <col min="1" max="1" width="5.42578125" style="126" bestFit="1" customWidth="1"/>
    <col min="2" max="2" width="27.140625" style="34" customWidth="1"/>
    <col min="3" max="3" width="12.42578125" style="126" customWidth="1"/>
    <col min="4" max="4" width="13.5703125" style="126" customWidth="1"/>
    <col min="5" max="5" width="11.28515625" style="126" customWidth="1"/>
    <col min="6" max="6" width="13" style="58" customWidth="1"/>
    <col min="7" max="7" width="12.28515625" style="78" customWidth="1"/>
    <col min="8" max="16384" width="9.140625" style="126"/>
  </cols>
  <sheetData>
    <row r="1" spans="1:7">
      <c r="G1" s="76" t="s">
        <v>9</v>
      </c>
    </row>
    <row r="2" spans="1:7" s="124" customFormat="1" ht="48.75" customHeight="1">
      <c r="A2" s="191" t="s">
        <v>6</v>
      </c>
      <c r="B2" s="191"/>
      <c r="C2" s="191"/>
      <c r="D2" s="191" t="s">
        <v>7</v>
      </c>
      <c r="E2" s="191"/>
      <c r="F2" s="191"/>
      <c r="G2" s="191"/>
    </row>
    <row r="3" spans="1:7" s="124"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28" customFormat="1" ht="21.75" customHeight="1">
      <c r="B6" s="226" t="s">
        <v>183</v>
      </c>
      <c r="C6" s="226"/>
      <c r="D6" s="226"/>
      <c r="E6" s="226"/>
      <c r="F6" s="226"/>
      <c r="G6" s="226"/>
    </row>
    <row r="7" spans="1:7" s="128" customFormat="1" ht="21.75" customHeight="1">
      <c r="B7" s="227" t="s">
        <v>181</v>
      </c>
      <c r="C7" s="227"/>
      <c r="D7" s="227"/>
      <c r="E7" s="227"/>
      <c r="F7" s="227"/>
      <c r="G7" s="227"/>
    </row>
    <row r="8" spans="1:7" s="128" customFormat="1" ht="21.75" customHeight="1">
      <c r="B8" s="227" t="s">
        <v>173</v>
      </c>
      <c r="C8" s="227"/>
      <c r="D8" s="227"/>
      <c r="E8" s="227"/>
      <c r="F8" s="227"/>
      <c r="G8" s="227"/>
    </row>
    <row r="9" spans="1:7" s="128" customFormat="1" ht="21.75" customHeight="1">
      <c r="B9" s="227" t="s">
        <v>184</v>
      </c>
      <c r="C9" s="227"/>
      <c r="D9" s="227"/>
      <c r="E9" s="227"/>
      <c r="F9" s="227"/>
      <c r="G9" s="227"/>
    </row>
    <row r="10" spans="1:7" ht="8.25" customHeight="1"/>
    <row r="11" spans="1:7" s="124" customFormat="1" ht="58.5" customHeight="1">
      <c r="A11" s="127" t="s">
        <v>16</v>
      </c>
      <c r="B11" s="190" t="s">
        <v>17</v>
      </c>
      <c r="C11" s="190"/>
      <c r="D11" s="190"/>
      <c r="E11" s="127" t="s">
        <v>18</v>
      </c>
      <c r="F11" s="63" t="s">
        <v>19</v>
      </c>
      <c r="G11" s="123" t="s">
        <v>20</v>
      </c>
    </row>
    <row r="12" spans="1:7" s="2" customFormat="1" ht="33" customHeight="1">
      <c r="A12" s="123" t="s">
        <v>0</v>
      </c>
      <c r="B12" s="198" t="s">
        <v>8</v>
      </c>
      <c r="C12" s="198"/>
      <c r="D12" s="198"/>
      <c r="E12" s="55">
        <f>E13+E23</f>
        <v>20</v>
      </c>
      <c r="F12" s="81">
        <f>F13+F23</f>
        <v>20</v>
      </c>
      <c r="G12" s="60"/>
    </row>
    <row r="13" spans="1:7" s="4" customFormat="1" ht="33.75" customHeight="1">
      <c r="A13" s="3">
        <v>1</v>
      </c>
      <c r="B13" s="198" t="s">
        <v>1</v>
      </c>
      <c r="C13" s="198"/>
      <c r="D13" s="198"/>
      <c r="E13" s="56">
        <f>E14+E15+E16+E17+E21+E22</f>
        <v>10</v>
      </c>
      <c r="F13" s="82">
        <f>F14+F15+F16+F17+F21+F22</f>
        <v>10</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3</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3" t="s">
        <v>2</v>
      </c>
      <c r="B31" s="208" t="s">
        <v>10</v>
      </c>
      <c r="C31" s="209"/>
      <c r="D31" s="210"/>
      <c r="E31" s="57">
        <f>E32+E36+E42</f>
        <v>30</v>
      </c>
      <c r="F31" s="81">
        <f>F32+F36+F42</f>
        <v>18</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10</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v>2</v>
      </c>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24" customFormat="1" ht="24.75" customHeight="1">
      <c r="A46" s="127"/>
      <c r="B46" s="214" t="s">
        <v>13</v>
      </c>
      <c r="C46" s="215"/>
      <c r="D46" s="216"/>
      <c r="E46" s="54">
        <f>E12+E31</f>
        <v>50</v>
      </c>
      <c r="F46" s="81">
        <f>F12+F31</f>
        <v>38</v>
      </c>
      <c r="G46" s="123"/>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24"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2" workbookViewId="0">
      <selection activeCell="D50" sqref="D50:G55"/>
    </sheetView>
  </sheetViews>
  <sheetFormatPr defaultRowHeight="15.75"/>
  <cols>
    <col min="1" max="1" width="5.42578125" style="126" bestFit="1" customWidth="1"/>
    <col min="2" max="2" width="27.140625" style="34" customWidth="1"/>
    <col min="3" max="3" width="12.42578125" style="126" customWidth="1"/>
    <col min="4" max="4" width="13.5703125" style="126" customWidth="1"/>
    <col min="5" max="5" width="11.28515625" style="126" customWidth="1"/>
    <col min="6" max="6" width="13" style="58" customWidth="1"/>
    <col min="7" max="7" width="12.28515625" style="78" customWidth="1"/>
    <col min="8" max="16384" width="9.140625" style="126"/>
  </cols>
  <sheetData>
    <row r="1" spans="1:7">
      <c r="G1" s="76" t="s">
        <v>9</v>
      </c>
    </row>
    <row r="2" spans="1:7" s="124" customFormat="1" ht="48.75" customHeight="1">
      <c r="A2" s="191" t="s">
        <v>6</v>
      </c>
      <c r="B2" s="191"/>
      <c r="C2" s="191"/>
      <c r="D2" s="191" t="s">
        <v>7</v>
      </c>
      <c r="E2" s="191"/>
      <c r="F2" s="191"/>
      <c r="G2" s="191"/>
    </row>
    <row r="3" spans="1:7" s="124"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28" customFormat="1" ht="21.75" customHeight="1">
      <c r="B6" s="226" t="s">
        <v>185</v>
      </c>
      <c r="C6" s="226"/>
      <c r="D6" s="226"/>
      <c r="E6" s="226"/>
      <c r="F6" s="226"/>
      <c r="G6" s="226"/>
    </row>
    <row r="7" spans="1:7" s="128" customFormat="1" ht="21.75" customHeight="1">
      <c r="B7" s="227" t="s">
        <v>181</v>
      </c>
      <c r="C7" s="227"/>
      <c r="D7" s="227"/>
      <c r="E7" s="227"/>
      <c r="F7" s="227"/>
      <c r="G7" s="227"/>
    </row>
    <row r="8" spans="1:7" s="128" customFormat="1" ht="21.75" customHeight="1">
      <c r="B8" s="227" t="s">
        <v>173</v>
      </c>
      <c r="C8" s="227"/>
      <c r="D8" s="227"/>
      <c r="E8" s="227"/>
      <c r="F8" s="227"/>
      <c r="G8" s="227"/>
    </row>
    <row r="9" spans="1:7" s="128" customFormat="1" ht="21.75" customHeight="1">
      <c r="B9" s="227" t="s">
        <v>186</v>
      </c>
      <c r="C9" s="227"/>
      <c r="D9" s="227"/>
      <c r="E9" s="227"/>
      <c r="F9" s="227"/>
      <c r="G9" s="227"/>
    </row>
    <row r="10" spans="1:7" ht="8.25" customHeight="1"/>
    <row r="11" spans="1:7" s="124" customFormat="1" ht="58.5" customHeight="1">
      <c r="A11" s="127" t="s">
        <v>16</v>
      </c>
      <c r="B11" s="190" t="s">
        <v>17</v>
      </c>
      <c r="C11" s="190"/>
      <c r="D11" s="190"/>
      <c r="E11" s="127" t="s">
        <v>18</v>
      </c>
      <c r="F11" s="63" t="s">
        <v>19</v>
      </c>
      <c r="G11" s="123" t="s">
        <v>20</v>
      </c>
    </row>
    <row r="12" spans="1:7" s="2" customFormat="1" ht="33" customHeight="1">
      <c r="A12" s="123" t="s">
        <v>0</v>
      </c>
      <c r="B12" s="198" t="s">
        <v>8</v>
      </c>
      <c r="C12" s="198"/>
      <c r="D12" s="198"/>
      <c r="E12" s="55">
        <f>E13+E23</f>
        <v>20</v>
      </c>
      <c r="F12" s="81">
        <f>F13+F23</f>
        <v>20</v>
      </c>
      <c r="G12" s="60"/>
    </row>
    <row r="13" spans="1:7" s="4" customFormat="1" ht="33.75" customHeight="1">
      <c r="A13" s="3">
        <v>1</v>
      </c>
      <c r="B13" s="198" t="s">
        <v>1</v>
      </c>
      <c r="C13" s="198"/>
      <c r="D13" s="198"/>
      <c r="E13" s="56">
        <f>E14+E15+E16+E17+E21+E22</f>
        <v>10</v>
      </c>
      <c r="F13" s="82">
        <f>F14+F15+F16+F17+F21+F22</f>
        <v>10</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3</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3" t="s">
        <v>2</v>
      </c>
      <c r="B31" s="208" t="s">
        <v>10</v>
      </c>
      <c r="C31" s="209"/>
      <c r="D31" s="210"/>
      <c r="E31" s="57">
        <f>E32+E36+E42</f>
        <v>30</v>
      </c>
      <c r="F31" s="81">
        <f>F32+F36+F42</f>
        <v>18</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10</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v>2</v>
      </c>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24" customFormat="1" ht="24.75" customHeight="1">
      <c r="A46" s="127"/>
      <c r="B46" s="214" t="s">
        <v>13</v>
      </c>
      <c r="C46" s="215"/>
      <c r="D46" s="216"/>
      <c r="E46" s="54">
        <f>E12+E31</f>
        <v>50</v>
      </c>
      <c r="F46" s="81">
        <f>F12+F31</f>
        <v>38</v>
      </c>
      <c r="G46" s="123"/>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24"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5" workbookViewId="0">
      <selection activeCell="D50" sqref="D50:G55"/>
    </sheetView>
  </sheetViews>
  <sheetFormatPr defaultRowHeight="15.75"/>
  <cols>
    <col min="1" max="1" width="5.42578125" style="126" bestFit="1" customWidth="1"/>
    <col min="2" max="2" width="27.140625" style="34" customWidth="1"/>
    <col min="3" max="3" width="12.42578125" style="126" customWidth="1"/>
    <col min="4" max="4" width="13.5703125" style="126" customWidth="1"/>
    <col min="5" max="5" width="11.28515625" style="126" customWidth="1"/>
    <col min="6" max="6" width="13" style="58" customWidth="1"/>
    <col min="7" max="7" width="12.28515625" style="78" customWidth="1"/>
    <col min="8" max="16384" width="9.140625" style="126"/>
  </cols>
  <sheetData>
    <row r="1" spans="1:7">
      <c r="G1" s="76" t="s">
        <v>9</v>
      </c>
    </row>
    <row r="2" spans="1:7" s="124" customFormat="1" ht="48.75" customHeight="1">
      <c r="A2" s="191" t="s">
        <v>6</v>
      </c>
      <c r="B2" s="191"/>
      <c r="C2" s="191"/>
      <c r="D2" s="191" t="s">
        <v>7</v>
      </c>
      <c r="E2" s="191"/>
      <c r="F2" s="191"/>
      <c r="G2" s="191"/>
    </row>
    <row r="3" spans="1:7" s="124"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28" customFormat="1" ht="21.75" customHeight="1">
      <c r="B6" s="226" t="s">
        <v>187</v>
      </c>
      <c r="C6" s="226"/>
      <c r="D6" s="226"/>
      <c r="E6" s="226"/>
      <c r="F6" s="226"/>
      <c r="G6" s="226"/>
    </row>
    <row r="7" spans="1:7" s="128" customFormat="1" ht="21.75" customHeight="1">
      <c r="B7" s="227" t="s">
        <v>188</v>
      </c>
      <c r="C7" s="227"/>
      <c r="D7" s="227"/>
      <c r="E7" s="227"/>
      <c r="F7" s="227"/>
      <c r="G7" s="227"/>
    </row>
    <row r="8" spans="1:7" s="128" customFormat="1" ht="21.75" customHeight="1">
      <c r="B8" s="227" t="s">
        <v>173</v>
      </c>
      <c r="C8" s="227"/>
      <c r="D8" s="227"/>
      <c r="E8" s="227"/>
      <c r="F8" s="227"/>
      <c r="G8" s="227"/>
    </row>
    <row r="9" spans="1:7" s="128" customFormat="1" ht="21.75" customHeight="1">
      <c r="B9" s="227" t="s">
        <v>189</v>
      </c>
      <c r="C9" s="227"/>
      <c r="D9" s="227"/>
      <c r="E9" s="227"/>
      <c r="F9" s="227"/>
      <c r="G9" s="227"/>
    </row>
    <row r="10" spans="1:7" ht="8.25" customHeight="1"/>
    <row r="11" spans="1:7" s="124" customFormat="1" ht="58.5" customHeight="1">
      <c r="A11" s="127" t="s">
        <v>16</v>
      </c>
      <c r="B11" s="190" t="s">
        <v>17</v>
      </c>
      <c r="C11" s="190"/>
      <c r="D11" s="190"/>
      <c r="E11" s="127" t="s">
        <v>18</v>
      </c>
      <c r="F11" s="63" t="s">
        <v>19</v>
      </c>
      <c r="G11" s="123" t="s">
        <v>20</v>
      </c>
    </row>
    <row r="12" spans="1:7" s="2" customFormat="1" ht="33" customHeight="1">
      <c r="A12" s="123" t="s">
        <v>0</v>
      </c>
      <c r="B12" s="198" t="s">
        <v>8</v>
      </c>
      <c r="C12" s="198"/>
      <c r="D12" s="198"/>
      <c r="E12" s="55">
        <f>E13+E23</f>
        <v>20</v>
      </c>
      <c r="F12" s="81">
        <f>F13+F23</f>
        <v>20</v>
      </c>
      <c r="G12" s="60"/>
    </row>
    <row r="13" spans="1:7" s="4" customFormat="1" ht="33.75" customHeight="1">
      <c r="A13" s="3">
        <v>1</v>
      </c>
      <c r="B13" s="198" t="s">
        <v>1</v>
      </c>
      <c r="C13" s="198"/>
      <c r="D13" s="198"/>
      <c r="E13" s="56">
        <f>E14+E15+E16+E17+E21+E22</f>
        <v>10</v>
      </c>
      <c r="F13" s="82">
        <f>F14+F15+F16+F17+F21+F22</f>
        <v>10</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3</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3" t="s">
        <v>2</v>
      </c>
      <c r="B31" s="208" t="s">
        <v>10</v>
      </c>
      <c r="C31" s="209"/>
      <c r="D31" s="210"/>
      <c r="E31" s="57">
        <f>E32+E36+E42</f>
        <v>30</v>
      </c>
      <c r="F31" s="81">
        <f>F32+F36+F42</f>
        <v>17</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9</v>
      </c>
      <c r="G36" s="60"/>
    </row>
    <row r="37" spans="1:7" s="44" customFormat="1" ht="56.25" customHeight="1">
      <c r="A37" s="42" t="s">
        <v>37</v>
      </c>
      <c r="B37" s="199" t="s">
        <v>105</v>
      </c>
      <c r="C37" s="200"/>
      <c r="D37" s="201"/>
      <c r="E37" s="53">
        <v>2</v>
      </c>
      <c r="F37" s="42">
        <v>1</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v>2</v>
      </c>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24" customFormat="1" ht="24.75" customHeight="1">
      <c r="A46" s="127"/>
      <c r="B46" s="214" t="s">
        <v>13</v>
      </c>
      <c r="C46" s="215"/>
      <c r="D46" s="216"/>
      <c r="E46" s="54">
        <f>E12+E31</f>
        <v>50</v>
      </c>
      <c r="F46" s="81">
        <f>F12+F31</f>
        <v>37</v>
      </c>
      <c r="G46" s="123"/>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24"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5" workbookViewId="0">
      <selection activeCell="D50" sqref="D50:G55"/>
    </sheetView>
  </sheetViews>
  <sheetFormatPr defaultRowHeight="15.75"/>
  <cols>
    <col min="1" max="1" width="5.42578125" style="126" bestFit="1" customWidth="1"/>
    <col min="2" max="2" width="27.140625" style="34" customWidth="1"/>
    <col min="3" max="3" width="12.42578125" style="126" customWidth="1"/>
    <col min="4" max="4" width="13.5703125" style="126" customWidth="1"/>
    <col min="5" max="5" width="11.28515625" style="126" customWidth="1"/>
    <col min="6" max="6" width="13" style="58" customWidth="1"/>
    <col min="7" max="7" width="12.28515625" style="78" customWidth="1"/>
    <col min="8" max="16384" width="9.140625" style="126"/>
  </cols>
  <sheetData>
    <row r="1" spans="1:7">
      <c r="G1" s="76" t="s">
        <v>9</v>
      </c>
    </row>
    <row r="2" spans="1:7" s="124" customFormat="1" ht="48.75" customHeight="1">
      <c r="A2" s="191" t="s">
        <v>6</v>
      </c>
      <c r="B2" s="191"/>
      <c r="C2" s="191"/>
      <c r="D2" s="191" t="s">
        <v>7</v>
      </c>
      <c r="E2" s="191"/>
      <c r="F2" s="191"/>
      <c r="G2" s="191"/>
    </row>
    <row r="3" spans="1:7" s="124"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28" customFormat="1" ht="21.75" customHeight="1">
      <c r="B6" s="226" t="s">
        <v>190</v>
      </c>
      <c r="C6" s="226"/>
      <c r="D6" s="226"/>
      <c r="E6" s="226"/>
      <c r="F6" s="226"/>
      <c r="G6" s="226"/>
    </row>
    <row r="7" spans="1:7" s="128" customFormat="1" ht="21.75" customHeight="1">
      <c r="B7" s="227" t="s">
        <v>188</v>
      </c>
      <c r="C7" s="227"/>
      <c r="D7" s="227"/>
      <c r="E7" s="227"/>
      <c r="F7" s="227"/>
      <c r="G7" s="227"/>
    </row>
    <row r="8" spans="1:7" s="128" customFormat="1" ht="21.75" customHeight="1">
      <c r="B8" s="227" t="s">
        <v>173</v>
      </c>
      <c r="C8" s="227"/>
      <c r="D8" s="227"/>
      <c r="E8" s="227"/>
      <c r="F8" s="227"/>
      <c r="G8" s="227"/>
    </row>
    <row r="9" spans="1:7" s="128" customFormat="1" ht="21.75" customHeight="1">
      <c r="B9" s="227" t="s">
        <v>191</v>
      </c>
      <c r="C9" s="227"/>
      <c r="D9" s="227"/>
      <c r="E9" s="227"/>
      <c r="F9" s="227"/>
      <c r="G9" s="227"/>
    </row>
    <row r="10" spans="1:7" ht="8.25" customHeight="1"/>
    <row r="11" spans="1:7" s="124" customFormat="1" ht="58.5" customHeight="1">
      <c r="A11" s="127" t="s">
        <v>16</v>
      </c>
      <c r="B11" s="190" t="s">
        <v>17</v>
      </c>
      <c r="C11" s="190"/>
      <c r="D11" s="190"/>
      <c r="E11" s="127" t="s">
        <v>18</v>
      </c>
      <c r="F11" s="63" t="s">
        <v>19</v>
      </c>
      <c r="G11" s="123" t="s">
        <v>20</v>
      </c>
    </row>
    <row r="12" spans="1:7" s="2" customFormat="1" ht="33" customHeight="1">
      <c r="A12" s="123" t="s">
        <v>0</v>
      </c>
      <c r="B12" s="198" t="s">
        <v>8</v>
      </c>
      <c r="C12" s="198"/>
      <c r="D12" s="198"/>
      <c r="E12" s="55">
        <f>E13+E23</f>
        <v>20</v>
      </c>
      <c r="F12" s="81">
        <f>F13+F23</f>
        <v>20</v>
      </c>
      <c r="G12" s="60"/>
    </row>
    <row r="13" spans="1:7" s="4" customFormat="1" ht="33.75" customHeight="1">
      <c r="A13" s="3">
        <v>1</v>
      </c>
      <c r="B13" s="198" t="s">
        <v>1</v>
      </c>
      <c r="C13" s="198"/>
      <c r="D13" s="198"/>
      <c r="E13" s="56">
        <f>E14+E15+E16+E17+E21+E22</f>
        <v>10</v>
      </c>
      <c r="F13" s="82">
        <f>F14+F15+F16+F17+F21+F22</f>
        <v>10</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3</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3" t="s">
        <v>2</v>
      </c>
      <c r="B31" s="208" t="s">
        <v>10</v>
      </c>
      <c r="C31" s="209"/>
      <c r="D31" s="210"/>
      <c r="E31" s="57">
        <f>E32+E36+E42</f>
        <v>30</v>
      </c>
      <c r="F31" s="81">
        <f>F32+F36+F42</f>
        <v>18</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10</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v>2</v>
      </c>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24" customFormat="1" ht="24.75" customHeight="1">
      <c r="A46" s="127"/>
      <c r="B46" s="214" t="s">
        <v>13</v>
      </c>
      <c r="C46" s="215"/>
      <c r="D46" s="216"/>
      <c r="E46" s="54">
        <f>E12+E31</f>
        <v>50</v>
      </c>
      <c r="F46" s="81">
        <f>F12+F31</f>
        <v>38</v>
      </c>
      <c r="G46" s="123"/>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24"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5" workbookViewId="0">
      <selection activeCell="D50" sqref="D50:G55"/>
    </sheetView>
  </sheetViews>
  <sheetFormatPr defaultRowHeight="15.75"/>
  <cols>
    <col min="1" max="1" width="5.42578125" style="126" bestFit="1" customWidth="1"/>
    <col min="2" max="2" width="27.140625" style="34" customWidth="1"/>
    <col min="3" max="3" width="12.42578125" style="126" customWidth="1"/>
    <col min="4" max="4" width="13.5703125" style="126" customWidth="1"/>
    <col min="5" max="5" width="11.28515625" style="126" customWidth="1"/>
    <col min="6" max="6" width="13" style="58" customWidth="1"/>
    <col min="7" max="7" width="12.28515625" style="78" customWidth="1"/>
    <col min="8" max="16384" width="9.140625" style="126"/>
  </cols>
  <sheetData>
    <row r="1" spans="1:7">
      <c r="G1" s="76" t="s">
        <v>9</v>
      </c>
    </row>
    <row r="2" spans="1:7" s="124" customFormat="1" ht="48.75" customHeight="1">
      <c r="A2" s="191" t="s">
        <v>6</v>
      </c>
      <c r="B2" s="191"/>
      <c r="C2" s="191"/>
      <c r="D2" s="191" t="s">
        <v>7</v>
      </c>
      <c r="E2" s="191"/>
      <c r="F2" s="191"/>
      <c r="G2" s="191"/>
    </row>
    <row r="3" spans="1:7" s="124"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28" customFormat="1" ht="21.75" customHeight="1">
      <c r="B6" s="226" t="s">
        <v>192</v>
      </c>
      <c r="C6" s="226"/>
      <c r="D6" s="226"/>
      <c r="E6" s="226"/>
      <c r="F6" s="226"/>
      <c r="G6" s="226"/>
    </row>
    <row r="7" spans="1:7" s="128" customFormat="1" ht="21.75" customHeight="1">
      <c r="B7" s="227" t="s">
        <v>188</v>
      </c>
      <c r="C7" s="227"/>
      <c r="D7" s="227"/>
      <c r="E7" s="227"/>
      <c r="F7" s="227"/>
      <c r="G7" s="227"/>
    </row>
    <row r="8" spans="1:7" s="128" customFormat="1" ht="21.75" customHeight="1">
      <c r="B8" s="227" t="s">
        <v>173</v>
      </c>
      <c r="C8" s="227"/>
      <c r="D8" s="227"/>
      <c r="E8" s="227"/>
      <c r="F8" s="227"/>
      <c r="G8" s="227"/>
    </row>
    <row r="9" spans="1:7" s="128" customFormat="1" ht="21.75" customHeight="1">
      <c r="B9" s="227" t="s">
        <v>193</v>
      </c>
      <c r="C9" s="227"/>
      <c r="D9" s="227"/>
      <c r="E9" s="227"/>
      <c r="F9" s="227"/>
      <c r="G9" s="227"/>
    </row>
    <row r="10" spans="1:7" ht="8.25" customHeight="1"/>
    <row r="11" spans="1:7" s="124" customFormat="1" ht="58.5" customHeight="1">
      <c r="A11" s="127" t="s">
        <v>16</v>
      </c>
      <c r="B11" s="190" t="s">
        <v>17</v>
      </c>
      <c r="C11" s="190"/>
      <c r="D11" s="190"/>
      <c r="E11" s="127" t="s">
        <v>18</v>
      </c>
      <c r="F11" s="63" t="s">
        <v>19</v>
      </c>
      <c r="G11" s="123" t="s">
        <v>20</v>
      </c>
    </row>
    <row r="12" spans="1:7" s="2" customFormat="1" ht="33" customHeight="1">
      <c r="A12" s="123" t="s">
        <v>0</v>
      </c>
      <c r="B12" s="198" t="s">
        <v>8</v>
      </c>
      <c r="C12" s="198"/>
      <c r="D12" s="198"/>
      <c r="E12" s="55">
        <f>E13+E23</f>
        <v>20</v>
      </c>
      <c r="F12" s="81">
        <f>F13+F23</f>
        <v>20</v>
      </c>
      <c r="G12" s="60"/>
    </row>
    <row r="13" spans="1:7" s="4" customFormat="1" ht="33.75" customHeight="1">
      <c r="A13" s="3">
        <v>1</v>
      </c>
      <c r="B13" s="198" t="s">
        <v>1</v>
      </c>
      <c r="C13" s="198"/>
      <c r="D13" s="198"/>
      <c r="E13" s="56">
        <f>E14+E15+E16+E17+E21+E22</f>
        <v>10</v>
      </c>
      <c r="F13" s="82">
        <f>F14+F15+F16+F17+F21+F22</f>
        <v>10</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3</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3" t="s">
        <v>2</v>
      </c>
      <c r="B31" s="208" t="s">
        <v>10</v>
      </c>
      <c r="C31" s="209"/>
      <c r="D31" s="210"/>
      <c r="E31" s="57">
        <f>E32+E36+E42</f>
        <v>30</v>
      </c>
      <c r="F31" s="81">
        <f>F32+F36+F42</f>
        <v>18</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10</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v>2</v>
      </c>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24" customFormat="1" ht="24.75" customHeight="1">
      <c r="A46" s="127"/>
      <c r="B46" s="214" t="s">
        <v>13</v>
      </c>
      <c r="C46" s="215"/>
      <c r="D46" s="216"/>
      <c r="E46" s="54">
        <f>E12+E31</f>
        <v>50</v>
      </c>
      <c r="F46" s="81">
        <f>F12+F31</f>
        <v>38</v>
      </c>
      <c r="G46" s="123"/>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24"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5" workbookViewId="0">
      <selection activeCell="D50" sqref="D50:G55"/>
    </sheetView>
  </sheetViews>
  <sheetFormatPr defaultRowHeight="15.75"/>
  <cols>
    <col min="1" max="1" width="5.42578125" style="126" bestFit="1" customWidth="1"/>
    <col min="2" max="2" width="27.140625" style="34" customWidth="1"/>
    <col min="3" max="3" width="12.42578125" style="126" customWidth="1"/>
    <col min="4" max="4" width="13.5703125" style="126" customWidth="1"/>
    <col min="5" max="5" width="11.28515625" style="126" customWidth="1"/>
    <col min="6" max="6" width="13" style="58" customWidth="1"/>
    <col min="7" max="7" width="12.28515625" style="78" customWidth="1"/>
    <col min="8" max="16384" width="9.140625" style="126"/>
  </cols>
  <sheetData>
    <row r="1" spans="1:7">
      <c r="G1" s="76" t="s">
        <v>9</v>
      </c>
    </row>
    <row r="2" spans="1:7" s="124" customFormat="1" ht="48.75" customHeight="1">
      <c r="A2" s="191" t="s">
        <v>6</v>
      </c>
      <c r="B2" s="191"/>
      <c r="C2" s="191"/>
      <c r="D2" s="191" t="s">
        <v>7</v>
      </c>
      <c r="E2" s="191"/>
      <c r="F2" s="191"/>
      <c r="G2" s="191"/>
    </row>
    <row r="3" spans="1:7" s="124"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28" customFormat="1" ht="21.75" customHeight="1">
      <c r="B6" s="226" t="s">
        <v>194</v>
      </c>
      <c r="C6" s="226"/>
      <c r="D6" s="226"/>
      <c r="E6" s="226"/>
      <c r="F6" s="226"/>
      <c r="G6" s="226"/>
    </row>
    <row r="7" spans="1:7" s="128" customFormat="1" ht="21.75" customHeight="1">
      <c r="B7" s="227" t="s">
        <v>188</v>
      </c>
      <c r="C7" s="227"/>
      <c r="D7" s="227"/>
      <c r="E7" s="227"/>
      <c r="F7" s="227"/>
      <c r="G7" s="227"/>
    </row>
    <row r="8" spans="1:7" s="128" customFormat="1" ht="21.75" customHeight="1">
      <c r="B8" s="227" t="s">
        <v>173</v>
      </c>
      <c r="C8" s="227"/>
      <c r="D8" s="227"/>
      <c r="E8" s="227"/>
      <c r="F8" s="227"/>
      <c r="G8" s="227"/>
    </row>
    <row r="9" spans="1:7" s="128" customFormat="1" ht="21.75" customHeight="1">
      <c r="B9" s="227" t="s">
        <v>195</v>
      </c>
      <c r="C9" s="227"/>
      <c r="D9" s="227"/>
      <c r="E9" s="227"/>
      <c r="F9" s="227"/>
      <c r="G9" s="227"/>
    </row>
    <row r="10" spans="1:7" ht="8.25" customHeight="1"/>
    <row r="11" spans="1:7" s="124" customFormat="1" ht="58.5" customHeight="1">
      <c r="A11" s="127" t="s">
        <v>16</v>
      </c>
      <c r="B11" s="190" t="s">
        <v>17</v>
      </c>
      <c r="C11" s="190"/>
      <c r="D11" s="190"/>
      <c r="E11" s="127" t="s">
        <v>18</v>
      </c>
      <c r="F11" s="63" t="s">
        <v>19</v>
      </c>
      <c r="G11" s="123" t="s">
        <v>20</v>
      </c>
    </row>
    <row r="12" spans="1:7" s="2" customFormat="1" ht="33" customHeight="1">
      <c r="A12" s="123" t="s">
        <v>0</v>
      </c>
      <c r="B12" s="198" t="s">
        <v>8</v>
      </c>
      <c r="C12" s="198"/>
      <c r="D12" s="198"/>
      <c r="E12" s="55">
        <f>E13+E23</f>
        <v>20</v>
      </c>
      <c r="F12" s="81">
        <f>F13+F23</f>
        <v>19</v>
      </c>
      <c r="G12" s="60"/>
    </row>
    <row r="13" spans="1:7" s="4" customFormat="1" ht="33.75" customHeight="1">
      <c r="A13" s="3">
        <v>1</v>
      </c>
      <c r="B13" s="198" t="s">
        <v>1</v>
      </c>
      <c r="C13" s="198"/>
      <c r="D13" s="198"/>
      <c r="E13" s="56">
        <f>E14+E15+E16+E17+E21+E22</f>
        <v>10</v>
      </c>
      <c r="F13" s="82">
        <f>F14+F15+F16+F17+F21+F22</f>
        <v>9</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2</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3" t="s">
        <v>2</v>
      </c>
      <c r="B31" s="208" t="s">
        <v>10</v>
      </c>
      <c r="C31" s="209"/>
      <c r="D31" s="210"/>
      <c r="E31" s="57">
        <f>E32+E36+E42</f>
        <v>30</v>
      </c>
      <c r="F31" s="81">
        <f>F32+F36+F42</f>
        <v>18</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10</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v>2</v>
      </c>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24" customFormat="1" ht="24.75" customHeight="1">
      <c r="A46" s="127"/>
      <c r="B46" s="214" t="s">
        <v>13</v>
      </c>
      <c r="C46" s="215"/>
      <c r="D46" s="216"/>
      <c r="E46" s="54">
        <f>E12+E31</f>
        <v>50</v>
      </c>
      <c r="F46" s="81">
        <f>F12+F31</f>
        <v>37</v>
      </c>
      <c r="G46" s="123"/>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24"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3" workbookViewId="0">
      <selection activeCell="D50" sqref="D50:G55"/>
    </sheetView>
  </sheetViews>
  <sheetFormatPr defaultRowHeight="15.75"/>
  <cols>
    <col min="1" max="1" width="5.42578125" style="126" bestFit="1" customWidth="1"/>
    <col min="2" max="2" width="27.140625" style="34" customWidth="1"/>
    <col min="3" max="3" width="12.42578125" style="126" customWidth="1"/>
    <col min="4" max="4" width="13.5703125" style="126" customWidth="1"/>
    <col min="5" max="5" width="11.28515625" style="126" customWidth="1"/>
    <col min="6" max="6" width="13" style="58" customWidth="1"/>
    <col min="7" max="7" width="12.28515625" style="78" customWidth="1"/>
    <col min="8" max="16384" width="9.140625" style="126"/>
  </cols>
  <sheetData>
    <row r="1" spans="1:7">
      <c r="G1" s="76" t="s">
        <v>9</v>
      </c>
    </row>
    <row r="2" spans="1:7" s="124" customFormat="1" ht="48.75" customHeight="1">
      <c r="A2" s="191" t="s">
        <v>6</v>
      </c>
      <c r="B2" s="191"/>
      <c r="C2" s="191"/>
      <c r="D2" s="191" t="s">
        <v>7</v>
      </c>
      <c r="E2" s="191"/>
      <c r="F2" s="191"/>
      <c r="G2" s="191"/>
    </row>
    <row r="3" spans="1:7" s="124"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28" customFormat="1" ht="21.75" customHeight="1">
      <c r="B6" s="226" t="s">
        <v>196</v>
      </c>
      <c r="C6" s="226"/>
      <c r="D6" s="226"/>
      <c r="E6" s="226"/>
      <c r="F6" s="226"/>
      <c r="G6" s="226"/>
    </row>
    <row r="7" spans="1:7" s="128" customFormat="1" ht="21.75" customHeight="1">
      <c r="B7" s="227" t="s">
        <v>188</v>
      </c>
      <c r="C7" s="227"/>
      <c r="D7" s="227"/>
      <c r="E7" s="227"/>
      <c r="F7" s="227"/>
      <c r="G7" s="227"/>
    </row>
    <row r="8" spans="1:7" s="128" customFormat="1" ht="21.75" customHeight="1">
      <c r="B8" s="227" t="s">
        <v>173</v>
      </c>
      <c r="C8" s="227"/>
      <c r="D8" s="227"/>
      <c r="E8" s="227"/>
      <c r="F8" s="227"/>
      <c r="G8" s="227"/>
    </row>
    <row r="9" spans="1:7" s="128" customFormat="1" ht="21.75" customHeight="1">
      <c r="B9" s="227" t="s">
        <v>197</v>
      </c>
      <c r="C9" s="227"/>
      <c r="D9" s="227"/>
      <c r="E9" s="227"/>
      <c r="F9" s="227"/>
      <c r="G9" s="227"/>
    </row>
    <row r="10" spans="1:7" ht="8.25" customHeight="1"/>
    <row r="11" spans="1:7" s="124" customFormat="1" ht="58.5" customHeight="1">
      <c r="A11" s="127" t="s">
        <v>16</v>
      </c>
      <c r="B11" s="190" t="s">
        <v>17</v>
      </c>
      <c r="C11" s="190"/>
      <c r="D11" s="190"/>
      <c r="E11" s="127" t="s">
        <v>18</v>
      </c>
      <c r="F11" s="63" t="s">
        <v>19</v>
      </c>
      <c r="G11" s="123" t="s">
        <v>20</v>
      </c>
    </row>
    <row r="12" spans="1:7" s="2" customFormat="1" ht="33" customHeight="1">
      <c r="A12" s="123" t="s">
        <v>0</v>
      </c>
      <c r="B12" s="198" t="s">
        <v>8</v>
      </c>
      <c r="C12" s="198"/>
      <c r="D12" s="198"/>
      <c r="E12" s="55">
        <f>E13+E23</f>
        <v>20</v>
      </c>
      <c r="F12" s="81">
        <f>F13+F23</f>
        <v>19</v>
      </c>
      <c r="G12" s="60"/>
    </row>
    <row r="13" spans="1:7" s="4" customFormat="1" ht="33.75" customHeight="1">
      <c r="A13" s="3">
        <v>1</v>
      </c>
      <c r="B13" s="198" t="s">
        <v>1</v>
      </c>
      <c r="C13" s="198"/>
      <c r="D13" s="198"/>
      <c r="E13" s="56">
        <f>E14+E15+E16+E17+E21+E22</f>
        <v>10</v>
      </c>
      <c r="F13" s="82">
        <f>F14+F15+F16+F17+F21+F22</f>
        <v>9</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2</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3" t="s">
        <v>2</v>
      </c>
      <c r="B31" s="208" t="s">
        <v>10</v>
      </c>
      <c r="C31" s="209"/>
      <c r="D31" s="210"/>
      <c r="E31" s="57">
        <f>E32+E36+E42</f>
        <v>30</v>
      </c>
      <c r="F31" s="81">
        <f>F32+F36+F42</f>
        <v>16</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8</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24" customFormat="1" ht="24.75" customHeight="1">
      <c r="A46" s="127"/>
      <c r="B46" s="214" t="s">
        <v>13</v>
      </c>
      <c r="C46" s="215"/>
      <c r="D46" s="216"/>
      <c r="E46" s="54">
        <f>E12+E31</f>
        <v>50</v>
      </c>
      <c r="F46" s="81">
        <f>F12+F31</f>
        <v>35</v>
      </c>
      <c r="G46" s="123"/>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24"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5" workbookViewId="0">
      <selection activeCell="D50" sqref="D50:G55"/>
    </sheetView>
  </sheetViews>
  <sheetFormatPr defaultRowHeight="15.75"/>
  <cols>
    <col min="1" max="1" width="5.42578125" style="126" bestFit="1" customWidth="1"/>
    <col min="2" max="2" width="27.140625" style="34" customWidth="1"/>
    <col min="3" max="3" width="12.42578125" style="126" customWidth="1"/>
    <col min="4" max="4" width="13.5703125" style="126" customWidth="1"/>
    <col min="5" max="5" width="11.28515625" style="126" customWidth="1"/>
    <col min="6" max="6" width="13" style="58" customWidth="1"/>
    <col min="7" max="7" width="12.28515625" style="78" customWidth="1"/>
    <col min="8" max="16384" width="9.140625" style="126"/>
  </cols>
  <sheetData>
    <row r="1" spans="1:7">
      <c r="G1" s="76" t="s">
        <v>9</v>
      </c>
    </row>
    <row r="2" spans="1:7" s="124" customFormat="1" ht="48.75" customHeight="1">
      <c r="A2" s="191" t="s">
        <v>6</v>
      </c>
      <c r="B2" s="191"/>
      <c r="C2" s="191"/>
      <c r="D2" s="191" t="s">
        <v>7</v>
      </c>
      <c r="E2" s="191"/>
      <c r="F2" s="191"/>
      <c r="G2" s="191"/>
    </row>
    <row r="3" spans="1:7" s="124"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28" customFormat="1" ht="21.75" customHeight="1">
      <c r="B6" s="226" t="s">
        <v>198</v>
      </c>
      <c r="C6" s="226"/>
      <c r="D6" s="226"/>
      <c r="E6" s="226"/>
      <c r="F6" s="226"/>
      <c r="G6" s="226"/>
    </row>
    <row r="7" spans="1:7" s="128" customFormat="1" ht="21.75" customHeight="1">
      <c r="B7" s="227" t="s">
        <v>188</v>
      </c>
      <c r="C7" s="227"/>
      <c r="D7" s="227"/>
      <c r="E7" s="227"/>
      <c r="F7" s="227"/>
      <c r="G7" s="227"/>
    </row>
    <row r="8" spans="1:7" s="128" customFormat="1" ht="21.75" customHeight="1">
      <c r="B8" s="227" t="s">
        <v>173</v>
      </c>
      <c r="C8" s="227"/>
      <c r="D8" s="227"/>
      <c r="E8" s="227"/>
      <c r="F8" s="227"/>
      <c r="G8" s="227"/>
    </row>
    <row r="9" spans="1:7" s="128" customFormat="1" ht="21.75" customHeight="1">
      <c r="B9" s="227" t="s">
        <v>199</v>
      </c>
      <c r="C9" s="227"/>
      <c r="D9" s="227"/>
      <c r="E9" s="227"/>
      <c r="F9" s="227"/>
      <c r="G9" s="227"/>
    </row>
    <row r="10" spans="1:7" ht="8.25" customHeight="1"/>
    <row r="11" spans="1:7" s="124" customFormat="1" ht="58.5" customHeight="1">
      <c r="A11" s="127" t="s">
        <v>16</v>
      </c>
      <c r="B11" s="190" t="s">
        <v>17</v>
      </c>
      <c r="C11" s="190"/>
      <c r="D11" s="190"/>
      <c r="E11" s="127" t="s">
        <v>18</v>
      </c>
      <c r="F11" s="63" t="s">
        <v>19</v>
      </c>
      <c r="G11" s="123" t="s">
        <v>20</v>
      </c>
    </row>
    <row r="12" spans="1:7" s="2" customFormat="1" ht="33" customHeight="1">
      <c r="A12" s="123" t="s">
        <v>0</v>
      </c>
      <c r="B12" s="198" t="s">
        <v>8</v>
      </c>
      <c r="C12" s="198"/>
      <c r="D12" s="198"/>
      <c r="E12" s="55">
        <f>E13+E23</f>
        <v>20</v>
      </c>
      <c r="F12" s="81">
        <f>F13+F23</f>
        <v>18</v>
      </c>
      <c r="G12" s="60"/>
    </row>
    <row r="13" spans="1:7" s="4" customFormat="1" ht="33.75" customHeight="1">
      <c r="A13" s="3">
        <v>1</v>
      </c>
      <c r="B13" s="198" t="s">
        <v>1</v>
      </c>
      <c r="C13" s="198"/>
      <c r="D13" s="198"/>
      <c r="E13" s="56">
        <f>E14+E15+E16+E17+E21+E22</f>
        <v>10</v>
      </c>
      <c r="F13" s="82">
        <f>F14+F15+F16+F17+F21+F22</f>
        <v>8</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1</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3" t="s">
        <v>2</v>
      </c>
      <c r="B31" s="208" t="s">
        <v>10</v>
      </c>
      <c r="C31" s="209"/>
      <c r="D31" s="210"/>
      <c r="E31" s="57">
        <f>E32+E36+E42</f>
        <v>30</v>
      </c>
      <c r="F31" s="81">
        <f>F32+F36+F42</f>
        <v>16</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8</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24" customFormat="1" ht="24.75" customHeight="1">
      <c r="A46" s="127"/>
      <c r="B46" s="214" t="s">
        <v>13</v>
      </c>
      <c r="C46" s="215"/>
      <c r="D46" s="216"/>
      <c r="E46" s="54">
        <f>E12+E31</f>
        <v>50</v>
      </c>
      <c r="F46" s="81">
        <f>F12+F31</f>
        <v>34</v>
      </c>
      <c r="G46" s="123"/>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24"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B45" workbookViewId="0">
      <selection activeCell="D50" sqref="D50:G55"/>
    </sheetView>
  </sheetViews>
  <sheetFormatPr defaultRowHeight="15.75"/>
  <cols>
    <col min="1" max="1" width="5.42578125" style="126" bestFit="1" customWidth="1"/>
    <col min="2" max="2" width="27.140625" style="34" customWidth="1"/>
    <col min="3" max="3" width="12.42578125" style="126" customWidth="1"/>
    <col min="4" max="4" width="13.5703125" style="126" customWidth="1"/>
    <col min="5" max="5" width="11.28515625" style="126" customWidth="1"/>
    <col min="6" max="6" width="13" style="58" customWidth="1"/>
    <col min="7" max="7" width="12.28515625" style="78" customWidth="1"/>
    <col min="8" max="16384" width="9.140625" style="126"/>
  </cols>
  <sheetData>
    <row r="1" spans="1:7">
      <c r="G1" s="76" t="s">
        <v>9</v>
      </c>
    </row>
    <row r="2" spans="1:7" s="124" customFormat="1" ht="48.75" customHeight="1">
      <c r="A2" s="191" t="s">
        <v>6</v>
      </c>
      <c r="B2" s="191"/>
      <c r="C2" s="191"/>
      <c r="D2" s="191" t="s">
        <v>7</v>
      </c>
      <c r="E2" s="191"/>
      <c r="F2" s="191"/>
      <c r="G2" s="191"/>
    </row>
    <row r="3" spans="1:7" s="124"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28" customFormat="1" ht="21.75" customHeight="1">
      <c r="B6" s="226" t="s">
        <v>200</v>
      </c>
      <c r="C6" s="226"/>
      <c r="D6" s="226"/>
      <c r="E6" s="226"/>
      <c r="F6" s="226"/>
      <c r="G6" s="226"/>
    </row>
    <row r="7" spans="1:7" s="128" customFormat="1" ht="21.75" customHeight="1">
      <c r="B7" s="227" t="s">
        <v>188</v>
      </c>
      <c r="C7" s="227"/>
      <c r="D7" s="227"/>
      <c r="E7" s="227"/>
      <c r="F7" s="227"/>
      <c r="G7" s="227"/>
    </row>
    <row r="8" spans="1:7" s="128" customFormat="1" ht="21.75" customHeight="1">
      <c r="B8" s="227" t="s">
        <v>173</v>
      </c>
      <c r="C8" s="227"/>
      <c r="D8" s="227"/>
      <c r="E8" s="227"/>
      <c r="F8" s="227"/>
      <c r="G8" s="227"/>
    </row>
    <row r="9" spans="1:7" s="128" customFormat="1" ht="21.75" customHeight="1">
      <c r="B9" s="227" t="s">
        <v>201</v>
      </c>
      <c r="C9" s="227"/>
      <c r="D9" s="227"/>
      <c r="E9" s="227"/>
      <c r="F9" s="227"/>
      <c r="G9" s="227"/>
    </row>
    <row r="10" spans="1:7" ht="8.25" customHeight="1"/>
    <row r="11" spans="1:7" s="124" customFormat="1" ht="58.5" customHeight="1">
      <c r="A11" s="127" t="s">
        <v>16</v>
      </c>
      <c r="B11" s="190" t="s">
        <v>17</v>
      </c>
      <c r="C11" s="190"/>
      <c r="D11" s="190"/>
      <c r="E11" s="127" t="s">
        <v>18</v>
      </c>
      <c r="F11" s="63" t="s">
        <v>19</v>
      </c>
      <c r="G11" s="123" t="s">
        <v>20</v>
      </c>
    </row>
    <row r="12" spans="1:7" s="2" customFormat="1" ht="33" customHeight="1">
      <c r="A12" s="123" t="s">
        <v>0</v>
      </c>
      <c r="B12" s="198" t="s">
        <v>8</v>
      </c>
      <c r="C12" s="198"/>
      <c r="D12" s="198"/>
      <c r="E12" s="55">
        <f>E13+E23</f>
        <v>20</v>
      </c>
      <c r="F12" s="81">
        <f>F13+F23</f>
        <v>20</v>
      </c>
      <c r="G12" s="60"/>
    </row>
    <row r="13" spans="1:7" s="4" customFormat="1" ht="33.75" customHeight="1">
      <c r="A13" s="3">
        <v>1</v>
      </c>
      <c r="B13" s="198" t="s">
        <v>1</v>
      </c>
      <c r="C13" s="198"/>
      <c r="D13" s="198"/>
      <c r="E13" s="56">
        <f>E14+E15+E16+E17+E21+E22</f>
        <v>10</v>
      </c>
      <c r="F13" s="82">
        <f>F14+F15+F16+F17+F21+F22</f>
        <v>10</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3</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3" t="s">
        <v>2</v>
      </c>
      <c r="B31" s="208" t="s">
        <v>10</v>
      </c>
      <c r="C31" s="209"/>
      <c r="D31" s="210"/>
      <c r="E31" s="57">
        <f>E32+E36+E42</f>
        <v>30</v>
      </c>
      <c r="F31" s="81">
        <f>F32+F36+F42</f>
        <v>17</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9</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v>1</v>
      </c>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24" customFormat="1" ht="24.75" customHeight="1">
      <c r="A46" s="127"/>
      <c r="B46" s="214" t="s">
        <v>13</v>
      </c>
      <c r="C46" s="215"/>
      <c r="D46" s="216"/>
      <c r="E46" s="54">
        <f>E12+E31</f>
        <v>50</v>
      </c>
      <c r="F46" s="81">
        <f>F12+F31</f>
        <v>37</v>
      </c>
      <c r="G46" s="123"/>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24"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3" workbookViewId="0">
      <selection activeCell="D50" sqref="D50:G55"/>
    </sheetView>
  </sheetViews>
  <sheetFormatPr defaultRowHeight="15.75"/>
  <cols>
    <col min="1" max="1" width="5.42578125" style="126" bestFit="1" customWidth="1"/>
    <col min="2" max="2" width="27.140625" style="34" customWidth="1"/>
    <col min="3" max="3" width="12.42578125" style="126" customWidth="1"/>
    <col min="4" max="4" width="13.5703125" style="126" customWidth="1"/>
    <col min="5" max="5" width="11.28515625" style="126" customWidth="1"/>
    <col min="6" max="6" width="13" style="58" customWidth="1"/>
    <col min="7" max="7" width="12.28515625" style="78" customWidth="1"/>
    <col min="8" max="16384" width="9.140625" style="126"/>
  </cols>
  <sheetData>
    <row r="1" spans="1:7">
      <c r="G1" s="76" t="s">
        <v>9</v>
      </c>
    </row>
    <row r="2" spans="1:7" s="124" customFormat="1" ht="48.75" customHeight="1">
      <c r="A2" s="191" t="s">
        <v>6</v>
      </c>
      <c r="B2" s="191"/>
      <c r="C2" s="191"/>
      <c r="D2" s="191" t="s">
        <v>7</v>
      </c>
      <c r="E2" s="191"/>
      <c r="F2" s="191"/>
      <c r="G2" s="191"/>
    </row>
    <row r="3" spans="1:7" s="124"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28" customFormat="1" ht="21.75" customHeight="1">
      <c r="B6" s="226" t="s">
        <v>202</v>
      </c>
      <c r="C6" s="226"/>
      <c r="D6" s="226"/>
      <c r="E6" s="226"/>
      <c r="F6" s="226"/>
      <c r="G6" s="226"/>
    </row>
    <row r="7" spans="1:7" s="128" customFormat="1" ht="21.75" customHeight="1">
      <c r="B7" s="227" t="s">
        <v>188</v>
      </c>
      <c r="C7" s="227"/>
      <c r="D7" s="227"/>
      <c r="E7" s="227"/>
      <c r="F7" s="227"/>
      <c r="G7" s="227"/>
    </row>
    <row r="8" spans="1:7" s="128" customFormat="1" ht="21.75" customHeight="1">
      <c r="B8" s="227" t="s">
        <v>173</v>
      </c>
      <c r="C8" s="227"/>
      <c r="D8" s="227"/>
      <c r="E8" s="227"/>
      <c r="F8" s="227"/>
      <c r="G8" s="227"/>
    </row>
    <row r="9" spans="1:7" s="128" customFormat="1" ht="21.75" customHeight="1">
      <c r="B9" s="227" t="s">
        <v>203</v>
      </c>
      <c r="C9" s="227"/>
      <c r="D9" s="227"/>
      <c r="E9" s="227"/>
      <c r="F9" s="227"/>
      <c r="G9" s="227"/>
    </row>
    <row r="10" spans="1:7" ht="8.25" customHeight="1"/>
    <row r="11" spans="1:7" s="124" customFormat="1" ht="58.5" customHeight="1">
      <c r="A11" s="127" t="s">
        <v>16</v>
      </c>
      <c r="B11" s="190" t="s">
        <v>17</v>
      </c>
      <c r="C11" s="190"/>
      <c r="D11" s="190"/>
      <c r="E11" s="127" t="s">
        <v>18</v>
      </c>
      <c r="F11" s="63" t="s">
        <v>19</v>
      </c>
      <c r="G11" s="123" t="s">
        <v>20</v>
      </c>
    </row>
    <row r="12" spans="1:7" s="2" customFormat="1" ht="33" customHeight="1">
      <c r="A12" s="123" t="s">
        <v>0</v>
      </c>
      <c r="B12" s="198" t="s">
        <v>8</v>
      </c>
      <c r="C12" s="198"/>
      <c r="D12" s="198"/>
      <c r="E12" s="55">
        <f>E13+E23</f>
        <v>20</v>
      </c>
      <c r="F12" s="81">
        <f>F13+F23</f>
        <v>19</v>
      </c>
      <c r="G12" s="60"/>
    </row>
    <row r="13" spans="1:7" s="4" customFormat="1" ht="33.75" customHeight="1">
      <c r="A13" s="3">
        <v>1</v>
      </c>
      <c r="B13" s="198" t="s">
        <v>1</v>
      </c>
      <c r="C13" s="198"/>
      <c r="D13" s="198"/>
      <c r="E13" s="56">
        <f>E14+E15+E16+E17+E21+E22</f>
        <v>10</v>
      </c>
      <c r="F13" s="82">
        <f>F14+F15+F16+F17+F21+F22</f>
        <v>9</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2</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3" t="s">
        <v>2</v>
      </c>
      <c r="B31" s="208" t="s">
        <v>10</v>
      </c>
      <c r="C31" s="209"/>
      <c r="D31" s="210"/>
      <c r="E31" s="57">
        <f>E32+E36+E42</f>
        <v>30</v>
      </c>
      <c r="F31" s="81">
        <f>F32+F36+F42</f>
        <v>16</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8</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24" customFormat="1" ht="24.75" customHeight="1">
      <c r="A46" s="127"/>
      <c r="B46" s="214" t="s">
        <v>13</v>
      </c>
      <c r="C46" s="215"/>
      <c r="D46" s="216"/>
      <c r="E46" s="54">
        <f>E12+E31</f>
        <v>50</v>
      </c>
      <c r="F46" s="81">
        <f>F12+F31</f>
        <v>35</v>
      </c>
      <c r="G46" s="123"/>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24"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RowHeight="15.75"/>
  <cols>
    <col min="1" max="1" width="5.42578125" style="132" bestFit="1" customWidth="1"/>
    <col min="2" max="2" width="27.140625" style="34" customWidth="1"/>
    <col min="3" max="3" width="12.42578125" style="132" customWidth="1"/>
    <col min="4" max="4" width="13.5703125" style="132" customWidth="1"/>
    <col min="5" max="5" width="11.28515625" style="132" customWidth="1"/>
    <col min="6" max="6" width="13" style="58" customWidth="1"/>
    <col min="7" max="7" width="12.28515625" style="78" customWidth="1"/>
    <col min="8" max="16384" width="9.140625" style="132"/>
  </cols>
  <sheetData>
    <row r="1" spans="1:7">
      <c r="G1" s="76" t="s">
        <v>9</v>
      </c>
    </row>
    <row r="2" spans="1:7" s="131" customFormat="1" ht="48.75" customHeight="1">
      <c r="A2" s="191" t="s">
        <v>6</v>
      </c>
      <c r="B2" s="191"/>
      <c r="C2" s="191"/>
      <c r="D2" s="191" t="s">
        <v>7</v>
      </c>
      <c r="E2" s="191"/>
      <c r="F2" s="191"/>
      <c r="G2" s="191"/>
    </row>
    <row r="3" spans="1:7" s="131"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33" customFormat="1" ht="21.75" customHeight="1">
      <c r="B6" s="226" t="s">
        <v>204</v>
      </c>
      <c r="C6" s="226"/>
      <c r="D6" s="226"/>
      <c r="E6" s="226"/>
      <c r="F6" s="226"/>
      <c r="G6" s="226"/>
    </row>
    <row r="7" spans="1:7" s="133" customFormat="1" ht="21.75" customHeight="1">
      <c r="B7" s="227" t="s">
        <v>188</v>
      </c>
      <c r="C7" s="227"/>
      <c r="D7" s="227"/>
      <c r="E7" s="227"/>
      <c r="F7" s="227"/>
      <c r="G7" s="227"/>
    </row>
    <row r="8" spans="1:7" s="133" customFormat="1" ht="21.75" customHeight="1">
      <c r="B8" s="227" t="s">
        <v>173</v>
      </c>
      <c r="C8" s="227"/>
      <c r="D8" s="227"/>
      <c r="E8" s="227"/>
      <c r="F8" s="227"/>
      <c r="G8" s="227"/>
    </row>
    <row r="9" spans="1:7" s="133" customFormat="1" ht="21.75" customHeight="1">
      <c r="B9" s="227" t="s">
        <v>206</v>
      </c>
      <c r="C9" s="227"/>
      <c r="D9" s="227"/>
      <c r="E9" s="227"/>
      <c r="F9" s="227"/>
      <c r="G9" s="227"/>
    </row>
    <row r="10" spans="1:7" ht="8.25" customHeight="1"/>
    <row r="11" spans="1:7" s="131" customFormat="1" ht="58.5" customHeight="1">
      <c r="A11" s="130" t="s">
        <v>16</v>
      </c>
      <c r="B11" s="190" t="s">
        <v>17</v>
      </c>
      <c r="C11" s="190"/>
      <c r="D11" s="190"/>
      <c r="E11" s="130" t="s">
        <v>18</v>
      </c>
      <c r="F11" s="63" t="s">
        <v>19</v>
      </c>
      <c r="G11" s="129" t="s">
        <v>20</v>
      </c>
    </row>
    <row r="12" spans="1:7" s="2" customFormat="1" ht="33" customHeight="1">
      <c r="A12" s="129" t="s">
        <v>0</v>
      </c>
      <c r="B12" s="198" t="s">
        <v>8</v>
      </c>
      <c r="C12" s="198"/>
      <c r="D12" s="198"/>
      <c r="E12" s="55">
        <f>E13+E23</f>
        <v>20</v>
      </c>
      <c r="F12" s="81">
        <f>F13+F23</f>
        <v>20</v>
      </c>
      <c r="G12" s="60"/>
    </row>
    <row r="13" spans="1:7" s="4" customFormat="1" ht="33.75" customHeight="1">
      <c r="A13" s="3">
        <v>1</v>
      </c>
      <c r="B13" s="198" t="s">
        <v>1</v>
      </c>
      <c r="C13" s="198"/>
      <c r="D13" s="198"/>
      <c r="E13" s="56">
        <f>E14+E15+E16+E17+E21+E22</f>
        <v>10</v>
      </c>
      <c r="F13" s="82">
        <f>F14+F15+F16+F17+F21+F22</f>
        <v>10</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3</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9" t="s">
        <v>2</v>
      </c>
      <c r="B31" s="208" t="s">
        <v>10</v>
      </c>
      <c r="C31" s="209"/>
      <c r="D31" s="210"/>
      <c r="E31" s="57">
        <f>E32+E36+E42</f>
        <v>30</v>
      </c>
      <c r="F31" s="81">
        <f>F32+F36+F42</f>
        <v>17</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9</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v>1</v>
      </c>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31" customFormat="1" ht="24.75" customHeight="1">
      <c r="A46" s="130"/>
      <c r="B46" s="214" t="s">
        <v>13</v>
      </c>
      <c r="C46" s="215"/>
      <c r="D46" s="216"/>
      <c r="E46" s="54">
        <f>E12+E31</f>
        <v>50</v>
      </c>
      <c r="F46" s="81">
        <f>F12+F31</f>
        <v>37</v>
      </c>
      <c r="G46" s="129"/>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31"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D51:G51"/>
    <mergeCell ref="D52:G52"/>
    <mergeCell ref="D58:G58"/>
    <mergeCell ref="B44:D44"/>
    <mergeCell ref="B45:D45"/>
    <mergeCell ref="B46:D46"/>
    <mergeCell ref="B48:E48"/>
    <mergeCell ref="A49:G49"/>
    <mergeCell ref="D50:G50"/>
    <mergeCell ref="D55:G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ageMargins left="0.32" right="0.3" top="0.37" bottom="0.34" header="0.2" footer="0.21"/>
  <pageSetup paperSize="9"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RowHeight="15.75"/>
  <cols>
    <col min="1" max="1" width="5.42578125" style="132" bestFit="1" customWidth="1"/>
    <col min="2" max="2" width="27.140625" style="34" customWidth="1"/>
    <col min="3" max="3" width="12.42578125" style="132" customWidth="1"/>
    <col min="4" max="4" width="13.5703125" style="132" customWidth="1"/>
    <col min="5" max="5" width="11.28515625" style="132" customWidth="1"/>
    <col min="6" max="6" width="13" style="58" customWidth="1"/>
    <col min="7" max="7" width="12.28515625" style="78" customWidth="1"/>
    <col min="8" max="16384" width="9.140625" style="132"/>
  </cols>
  <sheetData>
    <row r="1" spans="1:7">
      <c r="G1" s="76" t="s">
        <v>9</v>
      </c>
    </row>
    <row r="2" spans="1:7" s="131" customFormat="1" ht="48.75" customHeight="1">
      <c r="A2" s="191" t="s">
        <v>6</v>
      </c>
      <c r="B2" s="191"/>
      <c r="C2" s="191"/>
      <c r="D2" s="191" t="s">
        <v>7</v>
      </c>
      <c r="E2" s="191"/>
      <c r="F2" s="191"/>
      <c r="G2" s="191"/>
    </row>
    <row r="3" spans="1:7" s="131"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33" customFormat="1" ht="21.75" customHeight="1">
      <c r="B6" s="226" t="s">
        <v>205</v>
      </c>
      <c r="C6" s="226"/>
      <c r="D6" s="226"/>
      <c r="E6" s="226"/>
      <c r="F6" s="226"/>
      <c r="G6" s="226"/>
    </row>
    <row r="7" spans="1:7" s="133" customFormat="1" ht="21.75" customHeight="1">
      <c r="B7" s="227" t="s">
        <v>188</v>
      </c>
      <c r="C7" s="227"/>
      <c r="D7" s="227"/>
      <c r="E7" s="227"/>
      <c r="F7" s="227"/>
      <c r="G7" s="227"/>
    </row>
    <row r="8" spans="1:7" s="133" customFormat="1" ht="21.75" customHeight="1">
      <c r="B8" s="227" t="s">
        <v>173</v>
      </c>
      <c r="C8" s="227"/>
      <c r="D8" s="227"/>
      <c r="E8" s="227"/>
      <c r="F8" s="227"/>
      <c r="G8" s="227"/>
    </row>
    <row r="9" spans="1:7" s="133" customFormat="1" ht="21.75" customHeight="1">
      <c r="B9" s="227" t="s">
        <v>207</v>
      </c>
      <c r="C9" s="227"/>
      <c r="D9" s="227"/>
      <c r="E9" s="227"/>
      <c r="F9" s="227"/>
      <c r="G9" s="227"/>
    </row>
    <row r="10" spans="1:7" ht="8.25" customHeight="1"/>
    <row r="11" spans="1:7" s="131" customFormat="1" ht="58.5" customHeight="1">
      <c r="A11" s="130" t="s">
        <v>16</v>
      </c>
      <c r="B11" s="190" t="s">
        <v>17</v>
      </c>
      <c r="C11" s="190"/>
      <c r="D11" s="190"/>
      <c r="E11" s="130" t="s">
        <v>18</v>
      </c>
      <c r="F11" s="63" t="s">
        <v>19</v>
      </c>
      <c r="G11" s="129" t="s">
        <v>20</v>
      </c>
    </row>
    <row r="12" spans="1:7" s="2" customFormat="1" ht="33" customHeight="1">
      <c r="A12" s="129" t="s">
        <v>0</v>
      </c>
      <c r="B12" s="198" t="s">
        <v>8</v>
      </c>
      <c r="C12" s="198"/>
      <c r="D12" s="198"/>
      <c r="E12" s="55">
        <f>E13+E23</f>
        <v>20</v>
      </c>
      <c r="F12" s="81">
        <f>F13+F23</f>
        <v>20</v>
      </c>
      <c r="G12" s="60"/>
    </row>
    <row r="13" spans="1:7" s="4" customFormat="1" ht="33.75" customHeight="1">
      <c r="A13" s="3">
        <v>1</v>
      </c>
      <c r="B13" s="198" t="s">
        <v>1</v>
      </c>
      <c r="C13" s="198"/>
      <c r="D13" s="198"/>
      <c r="E13" s="56">
        <f>E14+E15+E16+E17+E21+E22</f>
        <v>10</v>
      </c>
      <c r="F13" s="82">
        <f>F14+F15+F16+F17+F21+F22</f>
        <v>10</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3</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9" t="s">
        <v>2</v>
      </c>
      <c r="B31" s="208" t="s">
        <v>10</v>
      </c>
      <c r="C31" s="209"/>
      <c r="D31" s="210"/>
      <c r="E31" s="57">
        <f>E32+E36+E42</f>
        <v>30</v>
      </c>
      <c r="F31" s="81">
        <f>F32+F36+F42</f>
        <v>18</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10</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v>2</v>
      </c>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31" customFormat="1" ht="24.75" customHeight="1">
      <c r="A46" s="130"/>
      <c r="B46" s="214" t="s">
        <v>13</v>
      </c>
      <c r="C46" s="215"/>
      <c r="D46" s="216"/>
      <c r="E46" s="54">
        <f>E12+E31</f>
        <v>50</v>
      </c>
      <c r="F46" s="81">
        <f>F12+F31</f>
        <v>38</v>
      </c>
      <c r="G46" s="129"/>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31"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D51:G51"/>
    <mergeCell ref="D52:G52"/>
    <mergeCell ref="D58:G58"/>
    <mergeCell ref="B44:D44"/>
    <mergeCell ref="B45:D45"/>
    <mergeCell ref="B46:D46"/>
    <mergeCell ref="B48:E48"/>
    <mergeCell ref="A49:G49"/>
    <mergeCell ref="D50:G50"/>
    <mergeCell ref="D55:G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ageMargins left="0.32" right="0.3" top="0.37" bottom="0.34" header="0.2" footer="0.21"/>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RowHeight="15.75"/>
  <cols>
    <col min="1" max="1" width="5.42578125" style="132" bestFit="1" customWidth="1"/>
    <col min="2" max="2" width="27.140625" style="34" customWidth="1"/>
    <col min="3" max="3" width="12.42578125" style="132" customWidth="1"/>
    <col min="4" max="4" width="13.5703125" style="132" customWidth="1"/>
    <col min="5" max="5" width="11.28515625" style="132" customWidth="1"/>
    <col min="6" max="6" width="13" style="58" customWidth="1"/>
    <col min="7" max="7" width="12.28515625" style="78" customWidth="1"/>
    <col min="8" max="16384" width="9.140625" style="132"/>
  </cols>
  <sheetData>
    <row r="1" spans="1:7">
      <c r="G1" s="76" t="s">
        <v>9</v>
      </c>
    </row>
    <row r="2" spans="1:7" s="131" customFormat="1" ht="48.75" customHeight="1">
      <c r="A2" s="191" t="s">
        <v>6</v>
      </c>
      <c r="B2" s="191"/>
      <c r="C2" s="191"/>
      <c r="D2" s="191" t="s">
        <v>7</v>
      </c>
      <c r="E2" s="191"/>
      <c r="F2" s="191"/>
      <c r="G2" s="191"/>
    </row>
    <row r="3" spans="1:7" s="131"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33" customFormat="1" ht="21.75" customHeight="1">
      <c r="B6" s="226" t="s">
        <v>208</v>
      </c>
      <c r="C6" s="226"/>
      <c r="D6" s="226"/>
      <c r="E6" s="226"/>
      <c r="F6" s="226"/>
      <c r="G6" s="226"/>
    </row>
    <row r="7" spans="1:7" s="133" customFormat="1" ht="21.75" customHeight="1">
      <c r="B7" s="227" t="s">
        <v>188</v>
      </c>
      <c r="C7" s="227"/>
      <c r="D7" s="227"/>
      <c r="E7" s="227"/>
      <c r="F7" s="227"/>
      <c r="G7" s="227"/>
    </row>
    <row r="8" spans="1:7" s="133" customFormat="1" ht="21.75" customHeight="1">
      <c r="B8" s="227" t="s">
        <v>173</v>
      </c>
      <c r="C8" s="227"/>
      <c r="D8" s="227"/>
      <c r="E8" s="227"/>
      <c r="F8" s="227"/>
      <c r="G8" s="227"/>
    </row>
    <row r="9" spans="1:7" s="133" customFormat="1" ht="21.75" customHeight="1">
      <c r="B9" s="227" t="s">
        <v>209</v>
      </c>
      <c r="C9" s="227"/>
      <c r="D9" s="227"/>
      <c r="E9" s="227"/>
      <c r="F9" s="227"/>
      <c r="G9" s="227"/>
    </row>
    <row r="10" spans="1:7" ht="8.25" customHeight="1"/>
    <row r="11" spans="1:7" s="131" customFormat="1" ht="58.5" customHeight="1">
      <c r="A11" s="130" t="s">
        <v>16</v>
      </c>
      <c r="B11" s="190" t="s">
        <v>17</v>
      </c>
      <c r="C11" s="190"/>
      <c r="D11" s="190"/>
      <c r="E11" s="130" t="s">
        <v>18</v>
      </c>
      <c r="F11" s="63" t="s">
        <v>19</v>
      </c>
      <c r="G11" s="129" t="s">
        <v>20</v>
      </c>
    </row>
    <row r="12" spans="1:7" s="2" customFormat="1" ht="33" customHeight="1">
      <c r="A12" s="129" t="s">
        <v>0</v>
      </c>
      <c r="B12" s="198" t="s">
        <v>8</v>
      </c>
      <c r="C12" s="198"/>
      <c r="D12" s="198"/>
      <c r="E12" s="55">
        <f>E13+E23</f>
        <v>20</v>
      </c>
      <c r="F12" s="81">
        <f>F13+F23</f>
        <v>19</v>
      </c>
      <c r="G12" s="60"/>
    </row>
    <row r="13" spans="1:7" s="4" customFormat="1" ht="33.75" customHeight="1">
      <c r="A13" s="3">
        <v>1</v>
      </c>
      <c r="B13" s="198" t="s">
        <v>1</v>
      </c>
      <c r="C13" s="198"/>
      <c r="D13" s="198"/>
      <c r="E13" s="56">
        <f>E14+E15+E16+E17+E21+E22</f>
        <v>10</v>
      </c>
      <c r="F13" s="82">
        <f>F14+F15+F16+F17+F21+F22</f>
        <v>9</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2</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9" t="s">
        <v>2</v>
      </c>
      <c r="B31" s="208" t="s">
        <v>10</v>
      </c>
      <c r="C31" s="209"/>
      <c r="D31" s="210"/>
      <c r="E31" s="57">
        <f>E32+E36+E42</f>
        <v>30</v>
      </c>
      <c r="F31" s="81">
        <f>F32+F36+F42</f>
        <v>16</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8</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31" customFormat="1" ht="24.75" customHeight="1">
      <c r="A46" s="130"/>
      <c r="B46" s="214" t="s">
        <v>13</v>
      </c>
      <c r="C46" s="215"/>
      <c r="D46" s="216"/>
      <c r="E46" s="54">
        <f>E12+E31</f>
        <v>50</v>
      </c>
      <c r="F46" s="81">
        <f>F12+F31</f>
        <v>35</v>
      </c>
      <c r="G46" s="129"/>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31"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D51:G51"/>
    <mergeCell ref="D52:G52"/>
    <mergeCell ref="D58:G58"/>
    <mergeCell ref="B44:D44"/>
    <mergeCell ref="B45:D45"/>
    <mergeCell ref="B46:D46"/>
    <mergeCell ref="B48:E48"/>
    <mergeCell ref="A49:G49"/>
    <mergeCell ref="D50:G50"/>
    <mergeCell ref="D55:G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ageMargins left="0.32" right="0.3" top="0.37" bottom="0.34" header="0.2" footer="0.21"/>
  <pageSetup paperSize="9" orientation="portrait"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RowHeight="15.75"/>
  <cols>
    <col min="1" max="1" width="5.42578125" style="132" bestFit="1" customWidth="1"/>
    <col min="2" max="2" width="27.140625" style="34" customWidth="1"/>
    <col min="3" max="3" width="12.42578125" style="132" customWidth="1"/>
    <col min="4" max="4" width="13.5703125" style="132" customWidth="1"/>
    <col min="5" max="5" width="11.28515625" style="132" customWidth="1"/>
    <col min="6" max="6" width="13" style="58" customWidth="1"/>
    <col min="7" max="7" width="12.28515625" style="78" customWidth="1"/>
    <col min="8" max="16384" width="9.140625" style="132"/>
  </cols>
  <sheetData>
    <row r="1" spans="1:7">
      <c r="G1" s="76" t="s">
        <v>9</v>
      </c>
    </row>
    <row r="2" spans="1:7" s="131" customFormat="1" ht="48.75" customHeight="1">
      <c r="A2" s="191" t="s">
        <v>6</v>
      </c>
      <c r="B2" s="191"/>
      <c r="C2" s="191"/>
      <c r="D2" s="191" t="s">
        <v>7</v>
      </c>
      <c r="E2" s="191"/>
      <c r="F2" s="191"/>
      <c r="G2" s="191"/>
    </row>
    <row r="3" spans="1:7" s="131"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33" customFormat="1" ht="21.75" customHeight="1">
      <c r="B6" s="226" t="s">
        <v>210</v>
      </c>
      <c r="C6" s="226"/>
      <c r="D6" s="226"/>
      <c r="E6" s="226"/>
      <c r="F6" s="226"/>
      <c r="G6" s="226"/>
    </row>
    <row r="7" spans="1:7" s="133" customFormat="1" ht="21.75" customHeight="1">
      <c r="B7" s="227" t="s">
        <v>188</v>
      </c>
      <c r="C7" s="227"/>
      <c r="D7" s="227"/>
      <c r="E7" s="227"/>
      <c r="F7" s="227"/>
      <c r="G7" s="227"/>
    </row>
    <row r="8" spans="1:7" s="133" customFormat="1" ht="21.75" customHeight="1">
      <c r="B8" s="227" t="s">
        <v>173</v>
      </c>
      <c r="C8" s="227"/>
      <c r="D8" s="227"/>
      <c r="E8" s="227"/>
      <c r="F8" s="227"/>
      <c r="G8" s="227"/>
    </row>
    <row r="9" spans="1:7" s="133" customFormat="1" ht="21.75" customHeight="1">
      <c r="B9" s="227" t="s">
        <v>211</v>
      </c>
      <c r="C9" s="227"/>
      <c r="D9" s="227"/>
      <c r="E9" s="227"/>
      <c r="F9" s="227"/>
      <c r="G9" s="227"/>
    </row>
    <row r="10" spans="1:7" ht="8.25" customHeight="1"/>
    <row r="11" spans="1:7" s="131" customFormat="1" ht="58.5" customHeight="1">
      <c r="A11" s="130" t="s">
        <v>16</v>
      </c>
      <c r="B11" s="190" t="s">
        <v>17</v>
      </c>
      <c r="C11" s="190"/>
      <c r="D11" s="190"/>
      <c r="E11" s="130" t="s">
        <v>18</v>
      </c>
      <c r="F11" s="63" t="s">
        <v>19</v>
      </c>
      <c r="G11" s="129" t="s">
        <v>20</v>
      </c>
    </row>
    <row r="12" spans="1:7" s="2" customFormat="1" ht="33" customHeight="1">
      <c r="A12" s="129" t="s">
        <v>0</v>
      </c>
      <c r="B12" s="198" t="s">
        <v>8</v>
      </c>
      <c r="C12" s="198"/>
      <c r="D12" s="198"/>
      <c r="E12" s="55">
        <f>E13+E23</f>
        <v>20</v>
      </c>
      <c r="F12" s="81">
        <f>F13+F23</f>
        <v>19</v>
      </c>
      <c r="G12" s="60"/>
    </row>
    <row r="13" spans="1:7" s="4" customFormat="1" ht="33.75" customHeight="1">
      <c r="A13" s="3">
        <v>1</v>
      </c>
      <c r="B13" s="198" t="s">
        <v>1</v>
      </c>
      <c r="C13" s="198"/>
      <c r="D13" s="198"/>
      <c r="E13" s="56">
        <f>E14+E15+E16+E17+E21+E22</f>
        <v>10</v>
      </c>
      <c r="F13" s="82">
        <f>F14+F15+F16+F17+F21+F22</f>
        <v>9</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2</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9" t="s">
        <v>2</v>
      </c>
      <c r="B31" s="208" t="s">
        <v>10</v>
      </c>
      <c r="C31" s="209"/>
      <c r="D31" s="210"/>
      <c r="E31" s="57">
        <f>E32+E36+E42</f>
        <v>30</v>
      </c>
      <c r="F31" s="81">
        <f>F32+F36+F42</f>
        <v>16</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8</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31" customFormat="1" ht="24.75" customHeight="1">
      <c r="A46" s="130"/>
      <c r="B46" s="214" t="s">
        <v>13</v>
      </c>
      <c r="C46" s="215"/>
      <c r="D46" s="216"/>
      <c r="E46" s="54">
        <f>E12+E31</f>
        <v>50</v>
      </c>
      <c r="F46" s="81">
        <f>F12+F31</f>
        <v>35</v>
      </c>
      <c r="G46" s="129"/>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31"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D51:G51"/>
    <mergeCell ref="D52:G52"/>
    <mergeCell ref="D58:G58"/>
    <mergeCell ref="B44:D44"/>
    <mergeCell ref="B45:D45"/>
    <mergeCell ref="B46:D46"/>
    <mergeCell ref="B48:E48"/>
    <mergeCell ref="A49:G49"/>
    <mergeCell ref="D50:G50"/>
    <mergeCell ref="D55:G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ageMargins left="0.32" right="0.3" top="0.37" bottom="0.34" header="0.2" footer="0.21"/>
  <pageSetup paperSize="9" orientation="portrait"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RowHeight="15.75"/>
  <cols>
    <col min="1" max="1" width="5.42578125" style="132" bestFit="1" customWidth="1"/>
    <col min="2" max="2" width="27.140625" style="34" customWidth="1"/>
    <col min="3" max="3" width="12.42578125" style="132" customWidth="1"/>
    <col min="4" max="4" width="13.5703125" style="132" customWidth="1"/>
    <col min="5" max="5" width="11.28515625" style="132" customWidth="1"/>
    <col min="6" max="6" width="13" style="58" customWidth="1"/>
    <col min="7" max="7" width="12.28515625" style="78" customWidth="1"/>
    <col min="8" max="16384" width="9.140625" style="132"/>
  </cols>
  <sheetData>
    <row r="1" spans="1:7">
      <c r="G1" s="76" t="s">
        <v>9</v>
      </c>
    </row>
    <row r="2" spans="1:7" s="131" customFormat="1" ht="48.75" customHeight="1">
      <c r="A2" s="191" t="s">
        <v>6</v>
      </c>
      <c r="B2" s="191"/>
      <c r="C2" s="191"/>
      <c r="D2" s="191" t="s">
        <v>7</v>
      </c>
      <c r="E2" s="191"/>
      <c r="F2" s="191"/>
      <c r="G2" s="191"/>
    </row>
    <row r="3" spans="1:7" s="131"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33" customFormat="1" ht="21.75" customHeight="1">
      <c r="B6" s="226" t="s">
        <v>212</v>
      </c>
      <c r="C6" s="226"/>
      <c r="D6" s="226"/>
      <c r="E6" s="226"/>
      <c r="F6" s="226"/>
      <c r="G6" s="226"/>
    </row>
    <row r="7" spans="1:7" s="133" customFormat="1" ht="21.75" customHeight="1">
      <c r="B7" s="227" t="s">
        <v>188</v>
      </c>
      <c r="C7" s="227"/>
      <c r="D7" s="227"/>
      <c r="E7" s="227"/>
      <c r="F7" s="227"/>
      <c r="G7" s="227"/>
    </row>
    <row r="8" spans="1:7" s="133" customFormat="1" ht="21.75" customHeight="1">
      <c r="B8" s="227" t="s">
        <v>173</v>
      </c>
      <c r="C8" s="227"/>
      <c r="D8" s="227"/>
      <c r="E8" s="227"/>
      <c r="F8" s="227"/>
      <c r="G8" s="227"/>
    </row>
    <row r="9" spans="1:7" s="133" customFormat="1" ht="21.75" customHeight="1">
      <c r="B9" s="227" t="s">
        <v>213</v>
      </c>
      <c r="C9" s="227"/>
      <c r="D9" s="227"/>
      <c r="E9" s="227"/>
      <c r="F9" s="227"/>
      <c r="G9" s="227"/>
    </row>
    <row r="10" spans="1:7" ht="8.25" customHeight="1"/>
    <row r="11" spans="1:7" s="131" customFormat="1" ht="58.5" customHeight="1">
      <c r="A11" s="130" t="s">
        <v>16</v>
      </c>
      <c r="B11" s="190" t="s">
        <v>17</v>
      </c>
      <c r="C11" s="190"/>
      <c r="D11" s="190"/>
      <c r="E11" s="130" t="s">
        <v>18</v>
      </c>
      <c r="F11" s="63" t="s">
        <v>19</v>
      </c>
      <c r="G11" s="129" t="s">
        <v>20</v>
      </c>
    </row>
    <row r="12" spans="1:7" s="2" customFormat="1" ht="33" customHeight="1">
      <c r="A12" s="129" t="s">
        <v>0</v>
      </c>
      <c r="B12" s="198" t="s">
        <v>8</v>
      </c>
      <c r="C12" s="198"/>
      <c r="D12" s="198"/>
      <c r="E12" s="55">
        <f>E13+E23</f>
        <v>20</v>
      </c>
      <c r="F12" s="81">
        <f>F13+F23</f>
        <v>20</v>
      </c>
      <c r="G12" s="60"/>
    </row>
    <row r="13" spans="1:7" s="4" customFormat="1" ht="33.75" customHeight="1">
      <c r="A13" s="3">
        <v>1</v>
      </c>
      <c r="B13" s="198" t="s">
        <v>1</v>
      </c>
      <c r="C13" s="198"/>
      <c r="D13" s="198"/>
      <c r="E13" s="56">
        <f>E14+E15+E16+E17+E21+E22</f>
        <v>10</v>
      </c>
      <c r="F13" s="82">
        <f>F14+F15+F16+F17+F21+F22</f>
        <v>10</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3</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9" t="s">
        <v>2</v>
      </c>
      <c r="B31" s="208" t="s">
        <v>10</v>
      </c>
      <c r="C31" s="209"/>
      <c r="D31" s="210"/>
      <c r="E31" s="57">
        <f>E32+E36+E42</f>
        <v>30</v>
      </c>
      <c r="F31" s="81">
        <f>F32+F36+F42</f>
        <v>17</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9</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v>1</v>
      </c>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31" customFormat="1" ht="24.75" customHeight="1">
      <c r="A46" s="130"/>
      <c r="B46" s="214" t="s">
        <v>13</v>
      </c>
      <c r="C46" s="215"/>
      <c r="D46" s="216"/>
      <c r="E46" s="54">
        <f>E12+E31</f>
        <v>50</v>
      </c>
      <c r="F46" s="81">
        <f>F12+F31</f>
        <v>37</v>
      </c>
      <c r="G46" s="129"/>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31"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D51:G51"/>
    <mergeCell ref="D52:G52"/>
    <mergeCell ref="D58:G58"/>
    <mergeCell ref="B44:D44"/>
    <mergeCell ref="B45:D45"/>
    <mergeCell ref="B46:D46"/>
    <mergeCell ref="B48:E48"/>
    <mergeCell ref="A49:G49"/>
    <mergeCell ref="D50:G50"/>
    <mergeCell ref="D55:G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ageMargins left="0.32" right="0.3" top="0.37" bottom="0.34" header="0.2" footer="0.21"/>
  <pageSetup paperSize="9" orientation="portrait"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RowHeight="15.75"/>
  <cols>
    <col min="1" max="1" width="5.42578125" style="132" bestFit="1" customWidth="1"/>
    <col min="2" max="2" width="27.140625" style="34" customWidth="1"/>
    <col min="3" max="3" width="12.42578125" style="132" customWidth="1"/>
    <col min="4" max="4" width="13.5703125" style="132" customWidth="1"/>
    <col min="5" max="5" width="11.28515625" style="132" customWidth="1"/>
    <col min="6" max="6" width="13" style="58" customWidth="1"/>
    <col min="7" max="7" width="12.28515625" style="78" customWidth="1"/>
    <col min="8" max="16384" width="9.140625" style="132"/>
  </cols>
  <sheetData>
    <row r="1" spans="1:7">
      <c r="G1" s="76" t="s">
        <v>9</v>
      </c>
    </row>
    <row r="2" spans="1:7" s="131" customFormat="1" ht="48.75" customHeight="1">
      <c r="A2" s="191" t="s">
        <v>6</v>
      </c>
      <c r="B2" s="191"/>
      <c r="C2" s="191"/>
      <c r="D2" s="191" t="s">
        <v>7</v>
      </c>
      <c r="E2" s="191"/>
      <c r="F2" s="191"/>
      <c r="G2" s="191"/>
    </row>
    <row r="3" spans="1:7" s="131"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33" customFormat="1" ht="21.75" customHeight="1">
      <c r="B6" s="226" t="s">
        <v>214</v>
      </c>
      <c r="C6" s="226"/>
      <c r="D6" s="226"/>
      <c r="E6" s="226"/>
      <c r="F6" s="226"/>
      <c r="G6" s="226"/>
    </row>
    <row r="7" spans="1:7" s="133" customFormat="1" ht="21.75" customHeight="1">
      <c r="B7" s="227" t="s">
        <v>188</v>
      </c>
      <c r="C7" s="227"/>
      <c r="D7" s="227"/>
      <c r="E7" s="227"/>
      <c r="F7" s="227"/>
      <c r="G7" s="227"/>
    </row>
    <row r="8" spans="1:7" s="133" customFormat="1" ht="21.75" customHeight="1">
      <c r="B8" s="227" t="s">
        <v>173</v>
      </c>
      <c r="C8" s="227"/>
      <c r="D8" s="227"/>
      <c r="E8" s="227"/>
      <c r="F8" s="227"/>
      <c r="G8" s="227"/>
    </row>
    <row r="9" spans="1:7" s="133" customFormat="1" ht="21.75" customHeight="1">
      <c r="B9" s="227" t="s">
        <v>215</v>
      </c>
      <c r="C9" s="227"/>
      <c r="D9" s="227"/>
      <c r="E9" s="227"/>
      <c r="F9" s="227"/>
      <c r="G9" s="227"/>
    </row>
    <row r="10" spans="1:7" ht="8.25" customHeight="1"/>
    <row r="11" spans="1:7" s="131" customFormat="1" ht="58.5" customHeight="1">
      <c r="A11" s="130" t="s">
        <v>16</v>
      </c>
      <c r="B11" s="190" t="s">
        <v>17</v>
      </c>
      <c r="C11" s="190"/>
      <c r="D11" s="190"/>
      <c r="E11" s="130" t="s">
        <v>18</v>
      </c>
      <c r="F11" s="63" t="s">
        <v>19</v>
      </c>
      <c r="G11" s="129" t="s">
        <v>20</v>
      </c>
    </row>
    <row r="12" spans="1:7" s="2" customFormat="1" ht="33" customHeight="1">
      <c r="A12" s="129" t="s">
        <v>0</v>
      </c>
      <c r="B12" s="198" t="s">
        <v>8</v>
      </c>
      <c r="C12" s="198"/>
      <c r="D12" s="198"/>
      <c r="E12" s="55">
        <f>E13+E23</f>
        <v>20</v>
      </c>
      <c r="F12" s="81">
        <f>F13+F23</f>
        <v>20</v>
      </c>
      <c r="G12" s="60"/>
    </row>
    <row r="13" spans="1:7" s="4" customFormat="1" ht="33.75" customHeight="1">
      <c r="A13" s="3">
        <v>1</v>
      </c>
      <c r="B13" s="198" t="s">
        <v>1</v>
      </c>
      <c r="C13" s="198"/>
      <c r="D13" s="198"/>
      <c r="E13" s="56">
        <f>E14+E15+E16+E17+E21+E22</f>
        <v>10</v>
      </c>
      <c r="F13" s="82">
        <f>F14+F15+F16+F17+F21+F22</f>
        <v>10</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3</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29" t="s">
        <v>2</v>
      </c>
      <c r="B31" s="208" t="s">
        <v>10</v>
      </c>
      <c r="C31" s="209"/>
      <c r="D31" s="210"/>
      <c r="E31" s="57">
        <f>E32+E36+E42</f>
        <v>30</v>
      </c>
      <c r="F31" s="81">
        <f>F32+F36+F42</f>
        <v>16</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8</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31" customFormat="1" ht="24.75" customHeight="1">
      <c r="A46" s="130"/>
      <c r="B46" s="214" t="s">
        <v>13</v>
      </c>
      <c r="C46" s="215"/>
      <c r="D46" s="216"/>
      <c r="E46" s="54">
        <f>E12+E31</f>
        <v>50</v>
      </c>
      <c r="F46" s="81">
        <f>F12+F31</f>
        <v>36</v>
      </c>
      <c r="G46" s="129"/>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31"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D51:G51"/>
    <mergeCell ref="D52:G52"/>
    <mergeCell ref="D58:G58"/>
    <mergeCell ref="B44:D44"/>
    <mergeCell ref="B45:D45"/>
    <mergeCell ref="B46:D46"/>
    <mergeCell ref="B48:E48"/>
    <mergeCell ref="A49:G49"/>
    <mergeCell ref="D50:G50"/>
    <mergeCell ref="D55:G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ageMargins left="0.32" right="0.3" top="0.37" bottom="0.34" header="0.2" footer="0.21"/>
  <pageSetup paperSize="9"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RowHeight="15.75"/>
  <cols>
    <col min="1" max="1" width="5.42578125" style="137" bestFit="1" customWidth="1"/>
    <col min="2" max="2" width="27.140625" style="34" customWidth="1"/>
    <col min="3" max="3" width="12.42578125" style="137" customWidth="1"/>
    <col min="4" max="4" width="13.5703125" style="137" customWidth="1"/>
    <col min="5" max="5" width="11.28515625" style="137" customWidth="1"/>
    <col min="6" max="6" width="13" style="58" customWidth="1"/>
    <col min="7" max="7" width="12.28515625" style="78" customWidth="1"/>
    <col min="8" max="16384" width="9.140625" style="137"/>
  </cols>
  <sheetData>
    <row r="1" spans="1:7">
      <c r="G1" s="76" t="s">
        <v>9</v>
      </c>
    </row>
    <row r="2" spans="1:7" s="136" customFormat="1" ht="48.75" customHeight="1">
      <c r="A2" s="191" t="s">
        <v>6</v>
      </c>
      <c r="B2" s="191"/>
      <c r="C2" s="191"/>
      <c r="D2" s="191" t="s">
        <v>7</v>
      </c>
      <c r="E2" s="191"/>
      <c r="F2" s="191"/>
      <c r="G2" s="191"/>
    </row>
    <row r="3" spans="1:7" s="136"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38" customFormat="1" ht="21.75" customHeight="1">
      <c r="B6" s="226" t="s">
        <v>216</v>
      </c>
      <c r="C6" s="226"/>
      <c r="D6" s="226"/>
      <c r="E6" s="226"/>
      <c r="F6" s="226"/>
      <c r="G6" s="226"/>
    </row>
    <row r="7" spans="1:7" s="138" customFormat="1" ht="21.75" customHeight="1">
      <c r="B7" s="227" t="s">
        <v>188</v>
      </c>
      <c r="C7" s="227"/>
      <c r="D7" s="227"/>
      <c r="E7" s="227"/>
      <c r="F7" s="227"/>
      <c r="G7" s="227"/>
    </row>
    <row r="8" spans="1:7" s="138" customFormat="1" ht="21.75" customHeight="1">
      <c r="B8" s="227" t="s">
        <v>173</v>
      </c>
      <c r="C8" s="227"/>
      <c r="D8" s="227"/>
      <c r="E8" s="227"/>
      <c r="F8" s="227"/>
      <c r="G8" s="227"/>
    </row>
    <row r="9" spans="1:7" s="138" customFormat="1" ht="21.75" customHeight="1">
      <c r="B9" s="227" t="s">
        <v>217</v>
      </c>
      <c r="C9" s="227"/>
      <c r="D9" s="227"/>
      <c r="E9" s="227"/>
      <c r="F9" s="227"/>
      <c r="G9" s="227"/>
    </row>
    <row r="10" spans="1:7" ht="8.25" customHeight="1"/>
    <row r="11" spans="1:7" s="136" customFormat="1" ht="58.5" customHeight="1">
      <c r="A11" s="135" t="s">
        <v>16</v>
      </c>
      <c r="B11" s="190" t="s">
        <v>17</v>
      </c>
      <c r="C11" s="190"/>
      <c r="D11" s="190"/>
      <c r="E11" s="135" t="s">
        <v>18</v>
      </c>
      <c r="F11" s="63" t="s">
        <v>19</v>
      </c>
      <c r="G11" s="134" t="s">
        <v>20</v>
      </c>
    </row>
    <row r="12" spans="1:7" s="2" customFormat="1" ht="33" customHeight="1">
      <c r="A12" s="134" t="s">
        <v>0</v>
      </c>
      <c r="B12" s="198" t="s">
        <v>8</v>
      </c>
      <c r="C12" s="198"/>
      <c r="D12" s="198"/>
      <c r="E12" s="55">
        <f>E13+E23</f>
        <v>20</v>
      </c>
      <c r="F12" s="81">
        <f>F13+F23</f>
        <v>18</v>
      </c>
      <c r="G12" s="60"/>
    </row>
    <row r="13" spans="1:7" s="4" customFormat="1" ht="33.75" customHeight="1">
      <c r="A13" s="3">
        <v>1</v>
      </c>
      <c r="B13" s="198" t="s">
        <v>1</v>
      </c>
      <c r="C13" s="198"/>
      <c r="D13" s="198"/>
      <c r="E13" s="56">
        <f>E14+E15+E16+E17+E21+E22</f>
        <v>10</v>
      </c>
      <c r="F13" s="82">
        <f>F14+F15+F16+F17+F21+F22</f>
        <v>8</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0</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2</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34" t="s">
        <v>2</v>
      </c>
      <c r="B31" s="208" t="s">
        <v>10</v>
      </c>
      <c r="C31" s="209"/>
      <c r="D31" s="210"/>
      <c r="E31" s="57">
        <f>E32+E36+E42</f>
        <v>30</v>
      </c>
      <c r="F31" s="81">
        <f>F32+F36+F42</f>
        <v>16</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8</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36" customFormat="1" ht="24.75" customHeight="1">
      <c r="A46" s="135"/>
      <c r="B46" s="214" t="s">
        <v>13</v>
      </c>
      <c r="C46" s="215"/>
      <c r="D46" s="216"/>
      <c r="E46" s="54">
        <f>E12+E31</f>
        <v>50</v>
      </c>
      <c r="F46" s="81">
        <f>F12+F31</f>
        <v>34</v>
      </c>
      <c r="G46" s="134"/>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36"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RowHeight="15.75"/>
  <cols>
    <col min="1" max="1" width="5.42578125" style="137" bestFit="1" customWidth="1"/>
    <col min="2" max="2" width="27.140625" style="34" customWidth="1"/>
    <col min="3" max="3" width="12.42578125" style="137" customWidth="1"/>
    <col min="4" max="4" width="13.5703125" style="137" customWidth="1"/>
    <col min="5" max="5" width="11.28515625" style="137" customWidth="1"/>
    <col min="6" max="6" width="13" style="58" customWidth="1"/>
    <col min="7" max="7" width="12.28515625" style="78" customWidth="1"/>
    <col min="8" max="16384" width="9.140625" style="137"/>
  </cols>
  <sheetData>
    <row r="1" spans="1:7">
      <c r="G1" s="76" t="s">
        <v>9</v>
      </c>
    </row>
    <row r="2" spans="1:7" s="136" customFormat="1" ht="48.75" customHeight="1">
      <c r="A2" s="191" t="s">
        <v>6</v>
      </c>
      <c r="B2" s="191"/>
      <c r="C2" s="191"/>
      <c r="D2" s="191" t="s">
        <v>7</v>
      </c>
      <c r="E2" s="191"/>
      <c r="F2" s="191"/>
      <c r="G2" s="191"/>
    </row>
    <row r="3" spans="1:7" s="136"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38" customFormat="1" ht="21.75" customHeight="1">
      <c r="B6" s="226" t="s">
        <v>218</v>
      </c>
      <c r="C6" s="226"/>
      <c r="D6" s="226"/>
      <c r="E6" s="226"/>
      <c r="F6" s="226"/>
      <c r="G6" s="226"/>
    </row>
    <row r="7" spans="1:7" s="138" customFormat="1" ht="21.75" customHeight="1">
      <c r="B7" s="227" t="s">
        <v>188</v>
      </c>
      <c r="C7" s="227"/>
      <c r="D7" s="227"/>
      <c r="E7" s="227"/>
      <c r="F7" s="227"/>
      <c r="G7" s="227"/>
    </row>
    <row r="8" spans="1:7" s="138" customFormat="1" ht="21.75" customHeight="1">
      <c r="B8" s="227" t="s">
        <v>173</v>
      </c>
      <c r="C8" s="227"/>
      <c r="D8" s="227"/>
      <c r="E8" s="227"/>
      <c r="F8" s="227"/>
      <c r="G8" s="227"/>
    </row>
    <row r="9" spans="1:7" s="138" customFormat="1" ht="21.75" customHeight="1">
      <c r="B9" s="227" t="s">
        <v>219</v>
      </c>
      <c r="C9" s="227"/>
      <c r="D9" s="227"/>
      <c r="E9" s="227"/>
      <c r="F9" s="227"/>
      <c r="G9" s="227"/>
    </row>
    <row r="10" spans="1:7" ht="8.25" customHeight="1"/>
    <row r="11" spans="1:7" s="136" customFormat="1" ht="58.5" customHeight="1">
      <c r="A11" s="135" t="s">
        <v>16</v>
      </c>
      <c r="B11" s="190" t="s">
        <v>17</v>
      </c>
      <c r="C11" s="190"/>
      <c r="D11" s="190"/>
      <c r="E11" s="135" t="s">
        <v>18</v>
      </c>
      <c r="F11" s="63" t="s">
        <v>19</v>
      </c>
      <c r="G11" s="134" t="s">
        <v>20</v>
      </c>
    </row>
    <row r="12" spans="1:7" s="2" customFormat="1" ht="33" customHeight="1">
      <c r="A12" s="134" t="s">
        <v>0</v>
      </c>
      <c r="B12" s="198" t="s">
        <v>8</v>
      </c>
      <c r="C12" s="198"/>
      <c r="D12" s="198"/>
      <c r="E12" s="55">
        <f>E13+E23</f>
        <v>20</v>
      </c>
      <c r="F12" s="81">
        <f>F13+F23</f>
        <v>19</v>
      </c>
      <c r="G12" s="60"/>
    </row>
    <row r="13" spans="1:7" s="4" customFormat="1" ht="33.75" customHeight="1">
      <c r="A13" s="3">
        <v>1</v>
      </c>
      <c r="B13" s="198" t="s">
        <v>1</v>
      </c>
      <c r="C13" s="198"/>
      <c r="D13" s="198"/>
      <c r="E13" s="56">
        <f>E14+E15+E16+E17+E21+E22</f>
        <v>10</v>
      </c>
      <c r="F13" s="82">
        <f>F14+F15+F16+F17+F21+F22</f>
        <v>9</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2</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34" t="s">
        <v>2</v>
      </c>
      <c r="B31" s="208" t="s">
        <v>10</v>
      </c>
      <c r="C31" s="209"/>
      <c r="D31" s="210"/>
      <c r="E31" s="57">
        <f>E32+E36+E42</f>
        <v>30</v>
      </c>
      <c r="F31" s="81">
        <f>F32+F36+F42</f>
        <v>16</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8</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36" customFormat="1" ht="24.75" customHeight="1">
      <c r="A46" s="135"/>
      <c r="B46" s="214" t="s">
        <v>13</v>
      </c>
      <c r="C46" s="215"/>
      <c r="D46" s="216"/>
      <c r="E46" s="54">
        <f>E12+E31</f>
        <v>50</v>
      </c>
      <c r="F46" s="81">
        <f>F12+F31</f>
        <v>35</v>
      </c>
      <c r="G46" s="134"/>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36"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RowHeight="15.75"/>
  <cols>
    <col min="1" max="1" width="5.42578125" style="137" bestFit="1" customWidth="1"/>
    <col min="2" max="2" width="27.140625" style="34" customWidth="1"/>
    <col min="3" max="3" width="12.42578125" style="137" customWidth="1"/>
    <col min="4" max="4" width="13.5703125" style="137" customWidth="1"/>
    <col min="5" max="5" width="11.28515625" style="137" customWidth="1"/>
    <col min="6" max="6" width="13" style="58" customWidth="1"/>
    <col min="7" max="7" width="12.28515625" style="78" customWidth="1"/>
    <col min="8" max="16384" width="9.140625" style="137"/>
  </cols>
  <sheetData>
    <row r="1" spans="1:7">
      <c r="G1" s="76" t="s">
        <v>9</v>
      </c>
    </row>
    <row r="2" spans="1:7" s="136" customFormat="1" ht="48.75" customHeight="1">
      <c r="A2" s="191" t="s">
        <v>6</v>
      </c>
      <c r="B2" s="191"/>
      <c r="C2" s="191"/>
      <c r="D2" s="191" t="s">
        <v>7</v>
      </c>
      <c r="E2" s="191"/>
      <c r="F2" s="191"/>
      <c r="G2" s="191"/>
    </row>
    <row r="3" spans="1:7" s="136"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38" customFormat="1" ht="21.75" customHeight="1">
      <c r="B6" s="226" t="s">
        <v>220</v>
      </c>
      <c r="C6" s="226"/>
      <c r="D6" s="226"/>
      <c r="E6" s="226"/>
      <c r="F6" s="226"/>
      <c r="G6" s="226"/>
    </row>
    <row r="7" spans="1:7" s="138" customFormat="1" ht="21.75" customHeight="1">
      <c r="B7" s="227" t="s">
        <v>221</v>
      </c>
      <c r="C7" s="227"/>
      <c r="D7" s="227"/>
      <c r="E7" s="227"/>
      <c r="F7" s="227"/>
      <c r="G7" s="227"/>
    </row>
    <row r="8" spans="1:7" s="138" customFormat="1" ht="21.75" customHeight="1">
      <c r="B8" s="227" t="s">
        <v>173</v>
      </c>
      <c r="C8" s="227"/>
      <c r="D8" s="227"/>
      <c r="E8" s="227"/>
      <c r="F8" s="227"/>
      <c r="G8" s="227"/>
    </row>
    <row r="9" spans="1:7" s="138" customFormat="1" ht="21.75" customHeight="1">
      <c r="B9" s="227" t="s">
        <v>222</v>
      </c>
      <c r="C9" s="227"/>
      <c r="D9" s="227"/>
      <c r="E9" s="227"/>
      <c r="F9" s="227"/>
      <c r="G9" s="227"/>
    </row>
    <row r="10" spans="1:7" ht="8.25" customHeight="1"/>
    <row r="11" spans="1:7" s="136" customFormat="1" ht="58.5" customHeight="1">
      <c r="A11" s="135" t="s">
        <v>16</v>
      </c>
      <c r="B11" s="190" t="s">
        <v>17</v>
      </c>
      <c r="C11" s="190"/>
      <c r="D11" s="190"/>
      <c r="E11" s="135" t="s">
        <v>18</v>
      </c>
      <c r="F11" s="63" t="s">
        <v>19</v>
      </c>
      <c r="G11" s="134" t="s">
        <v>20</v>
      </c>
    </row>
    <row r="12" spans="1:7" s="2" customFormat="1" ht="33" customHeight="1">
      <c r="A12" s="134" t="s">
        <v>0</v>
      </c>
      <c r="B12" s="198" t="s">
        <v>8</v>
      </c>
      <c r="C12" s="198"/>
      <c r="D12" s="198"/>
      <c r="E12" s="55">
        <f>E13+E23</f>
        <v>20</v>
      </c>
      <c r="F12" s="81">
        <f>F13+F23</f>
        <v>20</v>
      </c>
      <c r="G12" s="60"/>
    </row>
    <row r="13" spans="1:7" s="4" customFormat="1" ht="33.75" customHeight="1">
      <c r="A13" s="3">
        <v>1</v>
      </c>
      <c r="B13" s="198" t="s">
        <v>1</v>
      </c>
      <c r="C13" s="198"/>
      <c r="D13" s="198"/>
      <c r="E13" s="56">
        <f>E14+E15+E16+E17+E21+E22</f>
        <v>10</v>
      </c>
      <c r="F13" s="82">
        <f>F14+F15+F16+F17+F21+F22</f>
        <v>10</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3</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34" t="s">
        <v>2</v>
      </c>
      <c r="B31" s="208" t="s">
        <v>10</v>
      </c>
      <c r="C31" s="209"/>
      <c r="D31" s="210"/>
      <c r="E31" s="57">
        <f>E32+E36+E42</f>
        <v>30</v>
      </c>
      <c r="F31" s="81">
        <f>F32+F36+F42</f>
        <v>18</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10</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v>2</v>
      </c>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36" customFormat="1" ht="24.75" customHeight="1">
      <c r="A46" s="135"/>
      <c r="B46" s="214" t="s">
        <v>13</v>
      </c>
      <c r="C46" s="215"/>
      <c r="D46" s="216"/>
      <c r="E46" s="54">
        <f>E12+E31</f>
        <v>50</v>
      </c>
      <c r="F46" s="81">
        <f>F12+F31</f>
        <v>38</v>
      </c>
      <c r="G46" s="134"/>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36"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4" workbookViewId="0">
      <selection activeCell="D50" sqref="D50:G55"/>
    </sheetView>
  </sheetViews>
  <sheetFormatPr defaultRowHeight="15.75"/>
  <cols>
    <col min="1" max="1" width="5.42578125" style="137" bestFit="1" customWidth="1"/>
    <col min="2" max="2" width="27.140625" style="34" customWidth="1"/>
    <col min="3" max="3" width="12.42578125" style="137" customWidth="1"/>
    <col min="4" max="4" width="13.5703125" style="137" customWidth="1"/>
    <col min="5" max="5" width="11.28515625" style="137" customWidth="1"/>
    <col min="6" max="6" width="13" style="58" customWidth="1"/>
    <col min="7" max="7" width="12.28515625" style="78" customWidth="1"/>
    <col min="8" max="16384" width="9.140625" style="137"/>
  </cols>
  <sheetData>
    <row r="1" spans="1:7">
      <c r="G1" s="76" t="s">
        <v>9</v>
      </c>
    </row>
    <row r="2" spans="1:7" s="136" customFormat="1" ht="48.75" customHeight="1">
      <c r="A2" s="191" t="s">
        <v>6</v>
      </c>
      <c r="B2" s="191"/>
      <c r="C2" s="191"/>
      <c r="D2" s="191" t="s">
        <v>7</v>
      </c>
      <c r="E2" s="191"/>
      <c r="F2" s="191"/>
      <c r="G2" s="191"/>
    </row>
    <row r="3" spans="1:7" s="136"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38" customFormat="1" ht="21.75" customHeight="1">
      <c r="B6" s="226" t="s">
        <v>223</v>
      </c>
      <c r="C6" s="226"/>
      <c r="D6" s="226"/>
      <c r="E6" s="226"/>
      <c r="F6" s="226"/>
      <c r="G6" s="226"/>
    </row>
    <row r="7" spans="1:7" s="138" customFormat="1" ht="21.75" customHeight="1">
      <c r="B7" s="227" t="s">
        <v>188</v>
      </c>
      <c r="C7" s="227"/>
      <c r="D7" s="227"/>
      <c r="E7" s="227"/>
      <c r="F7" s="227"/>
      <c r="G7" s="227"/>
    </row>
    <row r="8" spans="1:7" s="138" customFormat="1" ht="21.75" customHeight="1">
      <c r="B8" s="227" t="s">
        <v>173</v>
      </c>
      <c r="C8" s="227"/>
      <c r="D8" s="227"/>
      <c r="E8" s="227"/>
      <c r="F8" s="227"/>
      <c r="G8" s="227"/>
    </row>
    <row r="9" spans="1:7" s="138" customFormat="1" ht="21.75" customHeight="1">
      <c r="B9" s="227" t="s">
        <v>224</v>
      </c>
      <c r="C9" s="227"/>
      <c r="D9" s="227"/>
      <c r="E9" s="227"/>
      <c r="F9" s="227"/>
      <c r="G9" s="227"/>
    </row>
    <row r="10" spans="1:7" ht="8.25" customHeight="1"/>
    <row r="11" spans="1:7" s="136" customFormat="1" ht="58.5" customHeight="1">
      <c r="A11" s="135" t="s">
        <v>16</v>
      </c>
      <c r="B11" s="190" t="s">
        <v>17</v>
      </c>
      <c r="C11" s="190"/>
      <c r="D11" s="190"/>
      <c r="E11" s="135" t="s">
        <v>18</v>
      </c>
      <c r="F11" s="63" t="s">
        <v>19</v>
      </c>
      <c r="G11" s="134" t="s">
        <v>20</v>
      </c>
    </row>
    <row r="12" spans="1:7" s="2" customFormat="1" ht="33" customHeight="1">
      <c r="A12" s="134" t="s">
        <v>0</v>
      </c>
      <c r="B12" s="198" t="s">
        <v>8</v>
      </c>
      <c r="C12" s="198"/>
      <c r="D12" s="198"/>
      <c r="E12" s="55">
        <f>E13+E23</f>
        <v>20</v>
      </c>
      <c r="F12" s="81">
        <f>F13+F23</f>
        <v>18</v>
      </c>
      <c r="G12" s="60"/>
    </row>
    <row r="13" spans="1:7" s="4" customFormat="1" ht="33.75" customHeight="1">
      <c r="A13" s="3">
        <v>1</v>
      </c>
      <c r="B13" s="198" t="s">
        <v>1</v>
      </c>
      <c r="C13" s="198"/>
      <c r="D13" s="198"/>
      <c r="E13" s="56">
        <f>E14+E15+E16+E17+E21+E22</f>
        <v>10</v>
      </c>
      <c r="F13" s="82">
        <f>F14+F15+F16+F17+F21+F22</f>
        <v>8</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1</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34" t="s">
        <v>2</v>
      </c>
      <c r="B31" s="208" t="s">
        <v>10</v>
      </c>
      <c r="C31" s="209"/>
      <c r="D31" s="210"/>
      <c r="E31" s="57">
        <f>E32+E36+E42</f>
        <v>30</v>
      </c>
      <c r="F31" s="81">
        <f>F32+F36+F42</f>
        <v>16</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8</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36" customFormat="1" ht="24.75" customHeight="1">
      <c r="A46" s="135"/>
      <c r="B46" s="214" t="s">
        <v>13</v>
      </c>
      <c r="C46" s="215"/>
      <c r="D46" s="216"/>
      <c r="E46" s="54">
        <f>E12+E31</f>
        <v>50</v>
      </c>
      <c r="F46" s="81">
        <f>F12+F31</f>
        <v>34</v>
      </c>
      <c r="G46" s="134"/>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36"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5" workbookViewId="0">
      <selection activeCell="D50" sqref="D50:G55"/>
    </sheetView>
  </sheetViews>
  <sheetFormatPr defaultRowHeight="15.75"/>
  <cols>
    <col min="1" max="1" width="5.42578125" style="137" bestFit="1" customWidth="1"/>
    <col min="2" max="2" width="27.140625" style="34" customWidth="1"/>
    <col min="3" max="3" width="12.42578125" style="137" customWidth="1"/>
    <col min="4" max="4" width="13.5703125" style="137" customWidth="1"/>
    <col min="5" max="5" width="11.28515625" style="137" customWidth="1"/>
    <col min="6" max="6" width="13" style="58" customWidth="1"/>
    <col min="7" max="7" width="12.28515625" style="78" customWidth="1"/>
    <col min="8" max="16384" width="9.140625" style="137"/>
  </cols>
  <sheetData>
    <row r="1" spans="1:7">
      <c r="G1" s="76" t="s">
        <v>9</v>
      </c>
    </row>
    <row r="2" spans="1:7" s="136" customFormat="1" ht="48.75" customHeight="1">
      <c r="A2" s="191" t="s">
        <v>6</v>
      </c>
      <c r="B2" s="191"/>
      <c r="C2" s="191"/>
      <c r="D2" s="191" t="s">
        <v>7</v>
      </c>
      <c r="E2" s="191"/>
      <c r="F2" s="191"/>
      <c r="G2" s="191"/>
    </row>
    <row r="3" spans="1:7" s="136"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38" customFormat="1" ht="21.75" customHeight="1">
      <c r="B6" s="226" t="s">
        <v>225</v>
      </c>
      <c r="C6" s="226"/>
      <c r="D6" s="226"/>
      <c r="E6" s="226"/>
      <c r="F6" s="226"/>
      <c r="G6" s="226"/>
    </row>
    <row r="7" spans="1:7" s="138" customFormat="1" ht="21.75" customHeight="1">
      <c r="B7" s="227" t="s">
        <v>188</v>
      </c>
      <c r="C7" s="227"/>
      <c r="D7" s="227"/>
      <c r="E7" s="227"/>
      <c r="F7" s="227"/>
      <c r="G7" s="227"/>
    </row>
    <row r="8" spans="1:7" s="138" customFormat="1" ht="21.75" customHeight="1">
      <c r="B8" s="227" t="s">
        <v>173</v>
      </c>
      <c r="C8" s="227"/>
      <c r="D8" s="227"/>
      <c r="E8" s="227"/>
      <c r="F8" s="227"/>
      <c r="G8" s="227"/>
    </row>
    <row r="9" spans="1:7" s="138" customFormat="1" ht="21.75" customHeight="1">
      <c r="B9" s="227" t="s">
        <v>226</v>
      </c>
      <c r="C9" s="227"/>
      <c r="D9" s="227"/>
      <c r="E9" s="227"/>
      <c r="F9" s="227"/>
      <c r="G9" s="227"/>
    </row>
    <row r="10" spans="1:7" ht="8.25" customHeight="1"/>
    <row r="11" spans="1:7" s="136" customFormat="1" ht="58.5" customHeight="1">
      <c r="A11" s="135" t="s">
        <v>16</v>
      </c>
      <c r="B11" s="190" t="s">
        <v>17</v>
      </c>
      <c r="C11" s="190"/>
      <c r="D11" s="190"/>
      <c r="E11" s="135" t="s">
        <v>18</v>
      </c>
      <c r="F11" s="63" t="s">
        <v>19</v>
      </c>
      <c r="G11" s="134" t="s">
        <v>20</v>
      </c>
    </row>
    <row r="12" spans="1:7" s="2" customFormat="1" ht="33" customHeight="1">
      <c r="A12" s="134" t="s">
        <v>0</v>
      </c>
      <c r="B12" s="198" t="s">
        <v>8</v>
      </c>
      <c r="C12" s="198"/>
      <c r="D12" s="198"/>
      <c r="E12" s="55">
        <f>E13+E23</f>
        <v>20</v>
      </c>
      <c r="F12" s="81">
        <f>F13+F23</f>
        <v>20</v>
      </c>
      <c r="G12" s="60"/>
    </row>
    <row r="13" spans="1:7" s="4" customFormat="1" ht="33.75" customHeight="1">
      <c r="A13" s="3">
        <v>1</v>
      </c>
      <c r="B13" s="198" t="s">
        <v>1</v>
      </c>
      <c r="C13" s="198"/>
      <c r="D13" s="198"/>
      <c r="E13" s="56">
        <f>E14+E15+E16+E17+E21+E22</f>
        <v>10</v>
      </c>
      <c r="F13" s="82">
        <f>F14+F15+F16+F17+F21+F22</f>
        <v>10</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3</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34" t="s">
        <v>2</v>
      </c>
      <c r="B31" s="208" t="s">
        <v>10</v>
      </c>
      <c r="C31" s="209"/>
      <c r="D31" s="210"/>
      <c r="E31" s="57">
        <f>E32+E36+E42</f>
        <v>30</v>
      </c>
      <c r="F31" s="81">
        <f>F32+F36+F42</f>
        <v>18</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10</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v>2</v>
      </c>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36" customFormat="1" ht="24.75" customHeight="1">
      <c r="A46" s="135"/>
      <c r="B46" s="214" t="s">
        <v>13</v>
      </c>
      <c r="C46" s="215"/>
      <c r="D46" s="216"/>
      <c r="E46" s="54">
        <f>E12+E31</f>
        <v>50</v>
      </c>
      <c r="F46" s="81">
        <f>F12+F31</f>
        <v>38</v>
      </c>
      <c r="G46" s="134"/>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36"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8"/>
  <sheetViews>
    <sheetView topLeftCell="A46" workbookViewId="0">
      <selection activeCell="D50" sqref="D50:G55"/>
    </sheetView>
  </sheetViews>
  <sheetFormatPr defaultRowHeight="15.75"/>
  <cols>
    <col min="1" max="1" width="5.42578125" style="137" bestFit="1" customWidth="1"/>
    <col min="2" max="2" width="27.140625" style="34" customWidth="1"/>
    <col min="3" max="3" width="12.42578125" style="137" customWidth="1"/>
    <col min="4" max="4" width="13.5703125" style="137" customWidth="1"/>
    <col min="5" max="5" width="11.28515625" style="137" customWidth="1"/>
    <col min="6" max="6" width="13" style="58" customWidth="1"/>
    <col min="7" max="7" width="12.28515625" style="78" customWidth="1"/>
    <col min="8" max="16384" width="9.140625" style="137"/>
  </cols>
  <sheetData>
    <row r="1" spans="1:7">
      <c r="G1" s="76" t="s">
        <v>9</v>
      </c>
    </row>
    <row r="2" spans="1:7" s="136" customFormat="1" ht="48.75" customHeight="1">
      <c r="A2" s="191" t="s">
        <v>6</v>
      </c>
      <c r="B2" s="191"/>
      <c r="C2" s="191"/>
      <c r="D2" s="191" t="s">
        <v>7</v>
      </c>
      <c r="E2" s="191"/>
      <c r="F2" s="191"/>
      <c r="G2" s="191"/>
    </row>
    <row r="3" spans="1:7" s="136" customFormat="1" ht="8.25" customHeight="1">
      <c r="A3" s="192"/>
      <c r="B3" s="192"/>
      <c r="D3" s="36"/>
      <c r="E3" s="36"/>
      <c r="F3" s="59"/>
      <c r="G3" s="77"/>
    </row>
    <row r="4" spans="1:7" ht="38.25" customHeight="1">
      <c r="A4" s="193" t="s">
        <v>179</v>
      </c>
      <c r="B4" s="193"/>
      <c r="C4" s="193"/>
      <c r="D4" s="193"/>
      <c r="E4" s="193"/>
      <c r="F4" s="193"/>
      <c r="G4" s="193"/>
    </row>
    <row r="5" spans="1:7" ht="9.75" customHeight="1">
      <c r="A5" s="194"/>
      <c r="B5" s="195"/>
      <c r="C5" s="195"/>
      <c r="D5" s="195"/>
      <c r="E5" s="195"/>
      <c r="F5" s="195"/>
      <c r="G5" s="195"/>
    </row>
    <row r="6" spans="1:7" s="138" customFormat="1" ht="21.75" customHeight="1">
      <c r="B6" s="226" t="s">
        <v>227</v>
      </c>
      <c r="C6" s="226"/>
      <c r="D6" s="226"/>
      <c r="E6" s="226"/>
      <c r="F6" s="226"/>
      <c r="G6" s="226"/>
    </row>
    <row r="7" spans="1:7" s="138" customFormat="1" ht="21.75" customHeight="1">
      <c r="B7" s="227" t="s">
        <v>221</v>
      </c>
      <c r="C7" s="227"/>
      <c r="D7" s="227"/>
      <c r="E7" s="227"/>
      <c r="F7" s="227"/>
      <c r="G7" s="227"/>
    </row>
    <row r="8" spans="1:7" s="138" customFormat="1" ht="21.75" customHeight="1">
      <c r="B8" s="227" t="s">
        <v>173</v>
      </c>
      <c r="C8" s="227"/>
      <c r="D8" s="227"/>
      <c r="E8" s="227"/>
      <c r="F8" s="227"/>
      <c r="G8" s="227"/>
    </row>
    <row r="9" spans="1:7" s="138" customFormat="1" ht="21.75" customHeight="1">
      <c r="B9" s="227" t="s">
        <v>228</v>
      </c>
      <c r="C9" s="227"/>
      <c r="D9" s="227"/>
      <c r="E9" s="227"/>
      <c r="F9" s="227"/>
      <c r="G9" s="227"/>
    </row>
    <row r="10" spans="1:7" ht="8.25" customHeight="1"/>
    <row r="11" spans="1:7" s="136" customFormat="1" ht="58.5" customHeight="1">
      <c r="A11" s="135" t="s">
        <v>16</v>
      </c>
      <c r="B11" s="190" t="s">
        <v>17</v>
      </c>
      <c r="C11" s="190"/>
      <c r="D11" s="190"/>
      <c r="E11" s="135" t="s">
        <v>18</v>
      </c>
      <c r="F11" s="63" t="s">
        <v>19</v>
      </c>
      <c r="G11" s="134" t="s">
        <v>20</v>
      </c>
    </row>
    <row r="12" spans="1:7" s="2" customFormat="1" ht="33" customHeight="1">
      <c r="A12" s="134" t="s">
        <v>0</v>
      </c>
      <c r="B12" s="198" t="s">
        <v>8</v>
      </c>
      <c r="C12" s="198"/>
      <c r="D12" s="198"/>
      <c r="E12" s="55">
        <f>E13+E23</f>
        <v>20</v>
      </c>
      <c r="F12" s="81">
        <f>F13+F23</f>
        <v>20</v>
      </c>
      <c r="G12" s="60"/>
    </row>
    <row r="13" spans="1:7" s="4" customFormat="1" ht="33.75" customHeight="1">
      <c r="A13" s="3">
        <v>1</v>
      </c>
      <c r="B13" s="198" t="s">
        <v>1</v>
      </c>
      <c r="C13" s="198"/>
      <c r="D13" s="198"/>
      <c r="E13" s="56">
        <f>E14+E15+E16+E17+E21+E22</f>
        <v>10</v>
      </c>
      <c r="F13" s="82">
        <f>F14+F15+F16+F17+F21+F22</f>
        <v>10</v>
      </c>
      <c r="G13" s="60"/>
    </row>
    <row r="14" spans="1:7" s="43" customFormat="1" ht="117" customHeight="1">
      <c r="A14" s="3" t="s">
        <v>21</v>
      </c>
      <c r="B14" s="187" t="s">
        <v>22</v>
      </c>
      <c r="C14" s="188"/>
      <c r="D14" s="189"/>
      <c r="E14" s="52">
        <v>1</v>
      </c>
      <c r="F14" s="83">
        <v>1</v>
      </c>
      <c r="G14" s="3"/>
    </row>
    <row r="15" spans="1:7" s="44" customFormat="1" ht="71.25" customHeight="1">
      <c r="A15" s="3" t="s">
        <v>23</v>
      </c>
      <c r="B15" s="187" t="s">
        <v>98</v>
      </c>
      <c r="C15" s="188"/>
      <c r="D15" s="189"/>
      <c r="E15" s="52">
        <v>1</v>
      </c>
      <c r="F15" s="83">
        <v>1</v>
      </c>
      <c r="G15" s="50"/>
    </row>
    <row r="16" spans="1:7" s="44" customFormat="1" ht="82.5" customHeight="1">
      <c r="A16" s="3" t="s">
        <v>24</v>
      </c>
      <c r="B16" s="187" t="s">
        <v>25</v>
      </c>
      <c r="C16" s="188"/>
      <c r="D16" s="189"/>
      <c r="E16" s="52">
        <v>1</v>
      </c>
      <c r="F16" s="83">
        <v>1</v>
      </c>
      <c r="G16" s="3"/>
    </row>
    <row r="17" spans="1:7" s="44" customFormat="1" ht="36.75" customHeight="1">
      <c r="A17" s="3" t="s">
        <v>26</v>
      </c>
      <c r="B17" s="187" t="s">
        <v>27</v>
      </c>
      <c r="C17" s="188"/>
      <c r="D17" s="189"/>
      <c r="E17" s="52">
        <f>E18+E19+E20</f>
        <v>3</v>
      </c>
      <c r="F17" s="84">
        <f>F18+F19+F20</f>
        <v>3</v>
      </c>
      <c r="G17" s="50"/>
    </row>
    <row r="18" spans="1:7" s="44" customFormat="1" ht="47.25" customHeight="1">
      <c r="A18" s="45" t="s">
        <v>28</v>
      </c>
      <c r="B18" s="187" t="s">
        <v>29</v>
      </c>
      <c r="C18" s="188"/>
      <c r="D18" s="189"/>
      <c r="E18" s="61">
        <v>1</v>
      </c>
      <c r="F18" s="83">
        <v>1</v>
      </c>
      <c r="G18" s="50"/>
    </row>
    <row r="19" spans="1:7" s="44" customFormat="1" ht="48.75" customHeight="1">
      <c r="A19" s="45" t="s">
        <v>30</v>
      </c>
      <c r="B19" s="187" t="s">
        <v>31</v>
      </c>
      <c r="C19" s="188"/>
      <c r="D19" s="189"/>
      <c r="E19" s="61">
        <v>1</v>
      </c>
      <c r="F19" s="83">
        <v>1</v>
      </c>
      <c r="G19" s="79"/>
    </row>
    <row r="20" spans="1:7" s="44" customFormat="1" ht="49.5" customHeight="1">
      <c r="A20" s="3" t="s">
        <v>32</v>
      </c>
      <c r="B20" s="187" t="s">
        <v>33</v>
      </c>
      <c r="C20" s="188"/>
      <c r="D20" s="189"/>
      <c r="E20" s="52">
        <v>1</v>
      </c>
      <c r="F20" s="85">
        <v>1</v>
      </c>
      <c r="G20" s="46"/>
    </row>
    <row r="21" spans="1:7" s="44" customFormat="1" ht="36.75" customHeight="1">
      <c r="A21" s="3" t="s">
        <v>34</v>
      </c>
      <c r="B21" s="202" t="s">
        <v>99</v>
      </c>
      <c r="C21" s="203"/>
      <c r="D21" s="204"/>
      <c r="E21" s="73">
        <v>3</v>
      </c>
      <c r="F21" s="86">
        <v>3</v>
      </c>
      <c r="G21" s="46"/>
    </row>
    <row r="22" spans="1:7" s="44" customFormat="1" ht="68.25" customHeight="1">
      <c r="A22" s="3" t="s">
        <v>35</v>
      </c>
      <c r="B22" s="187" t="s">
        <v>128</v>
      </c>
      <c r="C22" s="188"/>
      <c r="D22" s="189"/>
      <c r="E22" s="52">
        <v>1</v>
      </c>
      <c r="F22" s="83">
        <v>1</v>
      </c>
      <c r="G22" s="50"/>
    </row>
    <row r="23" spans="1:7" s="4" customFormat="1" ht="101.25" customHeight="1">
      <c r="A23" s="3">
        <v>2</v>
      </c>
      <c r="B23" s="205" t="s">
        <v>12</v>
      </c>
      <c r="C23" s="206"/>
      <c r="D23" s="207"/>
      <c r="E23" s="57">
        <f>E24+E28</f>
        <v>10</v>
      </c>
      <c r="F23" s="81">
        <f>F24+F28</f>
        <v>10</v>
      </c>
      <c r="G23" s="60"/>
    </row>
    <row r="24" spans="1:7" s="44" customFormat="1" ht="66.75" customHeight="1">
      <c r="A24" s="42" t="s">
        <v>37</v>
      </c>
      <c r="B24" s="187" t="s">
        <v>38</v>
      </c>
      <c r="C24" s="188"/>
      <c r="D24" s="189"/>
      <c r="E24" s="53">
        <f>E25+E26+E27</f>
        <v>7</v>
      </c>
      <c r="F24" s="87">
        <f>F25+F26+F27</f>
        <v>7</v>
      </c>
      <c r="G24" s="50"/>
    </row>
    <row r="25" spans="1:7" s="44" customFormat="1" ht="100.5" customHeight="1">
      <c r="A25" s="42" t="s">
        <v>28</v>
      </c>
      <c r="B25" s="187" t="s">
        <v>55</v>
      </c>
      <c r="C25" s="188"/>
      <c r="D25" s="189"/>
      <c r="E25" s="53">
        <v>2</v>
      </c>
      <c r="F25" s="47">
        <v>2</v>
      </c>
      <c r="G25" s="50"/>
    </row>
    <row r="26" spans="1:7" s="44" customFormat="1" ht="51" customHeight="1">
      <c r="A26" s="42" t="s">
        <v>30</v>
      </c>
      <c r="B26" s="199" t="s">
        <v>113</v>
      </c>
      <c r="C26" s="200"/>
      <c r="D26" s="201"/>
      <c r="E26" s="53">
        <v>3</v>
      </c>
      <c r="F26" s="47">
        <v>3</v>
      </c>
      <c r="G26" s="50"/>
    </row>
    <row r="27" spans="1:7" s="44" customFormat="1" ht="52.5" customHeight="1">
      <c r="A27" s="42" t="s">
        <v>32</v>
      </c>
      <c r="B27" s="187" t="s">
        <v>63</v>
      </c>
      <c r="C27" s="188"/>
      <c r="D27" s="189"/>
      <c r="E27" s="53">
        <v>2</v>
      </c>
      <c r="F27" s="47">
        <v>2</v>
      </c>
      <c r="G27" s="50"/>
    </row>
    <row r="28" spans="1:7" s="44" customFormat="1" ht="38.25" customHeight="1">
      <c r="A28" s="42" t="s">
        <v>39</v>
      </c>
      <c r="B28" s="187" t="s">
        <v>40</v>
      </c>
      <c r="C28" s="188"/>
      <c r="D28" s="189"/>
      <c r="E28" s="53">
        <f>E29+E30</f>
        <v>3</v>
      </c>
      <c r="F28" s="87">
        <f>F29+F30</f>
        <v>3</v>
      </c>
      <c r="G28" s="50"/>
    </row>
    <row r="29" spans="1:7" s="44" customFormat="1" ht="45.75" customHeight="1">
      <c r="A29" s="42" t="s">
        <v>28</v>
      </c>
      <c r="B29" s="199" t="s">
        <v>60</v>
      </c>
      <c r="C29" s="200"/>
      <c r="D29" s="201"/>
      <c r="E29" s="53">
        <v>2</v>
      </c>
      <c r="F29" s="83">
        <v>2</v>
      </c>
      <c r="G29" s="50"/>
    </row>
    <row r="30" spans="1:7" s="44" customFormat="1" ht="47.25" customHeight="1">
      <c r="A30" s="42" t="s">
        <v>30</v>
      </c>
      <c r="B30" s="199" t="s">
        <v>61</v>
      </c>
      <c r="C30" s="200"/>
      <c r="D30" s="201"/>
      <c r="E30" s="53">
        <v>1</v>
      </c>
      <c r="F30" s="47">
        <v>1</v>
      </c>
      <c r="G30" s="50"/>
    </row>
    <row r="31" spans="1:7" s="2" customFormat="1" ht="21" customHeight="1">
      <c r="A31" s="134" t="s">
        <v>2</v>
      </c>
      <c r="B31" s="208" t="s">
        <v>10</v>
      </c>
      <c r="C31" s="209"/>
      <c r="D31" s="210"/>
      <c r="E31" s="57">
        <f>E32+E36+E42</f>
        <v>30</v>
      </c>
      <c r="F31" s="81">
        <f>F32+F36+F42</f>
        <v>18</v>
      </c>
      <c r="G31" s="60"/>
    </row>
    <row r="32" spans="1:7" s="4" customFormat="1" ht="50.25" customHeight="1">
      <c r="A32" s="3">
        <v>1</v>
      </c>
      <c r="B32" s="198" t="s">
        <v>100</v>
      </c>
      <c r="C32" s="198"/>
      <c r="D32" s="198"/>
      <c r="E32" s="57">
        <f>E33+E34+E35</f>
        <v>10</v>
      </c>
      <c r="F32" s="81">
        <f>SUM(F33:F35)</f>
        <v>5</v>
      </c>
      <c r="G32" s="60"/>
    </row>
    <row r="33" spans="1:7" s="44" customFormat="1" ht="52.5" customHeight="1">
      <c r="A33" s="42" t="s">
        <v>21</v>
      </c>
      <c r="B33" s="199" t="s">
        <v>101</v>
      </c>
      <c r="C33" s="200"/>
      <c r="D33" s="201"/>
      <c r="E33" s="53">
        <v>2</v>
      </c>
      <c r="F33" s="42">
        <v>2</v>
      </c>
      <c r="G33" s="88"/>
    </row>
    <row r="34" spans="1:7" s="44" customFormat="1" ht="71.25" customHeight="1">
      <c r="A34" s="3" t="s">
        <v>23</v>
      </c>
      <c r="B34" s="220" t="s">
        <v>102</v>
      </c>
      <c r="C34" s="221"/>
      <c r="D34" s="222"/>
      <c r="E34" s="73">
        <v>5</v>
      </c>
      <c r="F34" s="48"/>
      <c r="G34" s="50"/>
    </row>
    <row r="35" spans="1:7" s="44" customFormat="1" ht="51" customHeight="1">
      <c r="A35" s="42" t="s">
        <v>24</v>
      </c>
      <c r="B35" s="223" t="s">
        <v>103</v>
      </c>
      <c r="C35" s="224"/>
      <c r="D35" s="225"/>
      <c r="E35" s="53">
        <v>3</v>
      </c>
      <c r="F35" s="42">
        <v>3</v>
      </c>
      <c r="G35" s="3"/>
    </row>
    <row r="36" spans="1:7" s="4" customFormat="1" ht="84" customHeight="1">
      <c r="A36" s="3">
        <v>2</v>
      </c>
      <c r="B36" s="198" t="s">
        <v>104</v>
      </c>
      <c r="C36" s="198"/>
      <c r="D36" s="198"/>
      <c r="E36" s="57">
        <f>E37+E38+E39+E40+E41</f>
        <v>10</v>
      </c>
      <c r="F36" s="81">
        <f>SUM(F37:F41)</f>
        <v>10</v>
      </c>
      <c r="G36" s="60"/>
    </row>
    <row r="37" spans="1:7" s="44" customFormat="1" ht="56.25" customHeight="1">
      <c r="A37" s="42" t="s">
        <v>37</v>
      </c>
      <c r="B37" s="199" t="s">
        <v>105</v>
      </c>
      <c r="C37" s="200"/>
      <c r="D37" s="201"/>
      <c r="E37" s="53">
        <v>2</v>
      </c>
      <c r="F37" s="42">
        <v>2</v>
      </c>
      <c r="G37" s="50"/>
    </row>
    <row r="38" spans="1:7" s="44" customFormat="1" ht="67.5" customHeight="1">
      <c r="A38" s="42" t="s">
        <v>39</v>
      </c>
      <c r="B38" s="187" t="s">
        <v>106</v>
      </c>
      <c r="C38" s="188"/>
      <c r="D38" s="189"/>
      <c r="E38" s="53">
        <v>2</v>
      </c>
      <c r="F38" s="42">
        <v>2</v>
      </c>
      <c r="G38" s="50"/>
    </row>
    <row r="39" spans="1:7" s="44" customFormat="1" ht="60.75" customHeight="1">
      <c r="A39" s="42" t="s">
        <v>41</v>
      </c>
      <c r="B39" s="187" t="s">
        <v>107</v>
      </c>
      <c r="C39" s="188"/>
      <c r="D39" s="189"/>
      <c r="E39" s="53">
        <v>2</v>
      </c>
      <c r="F39" s="42">
        <v>2</v>
      </c>
      <c r="G39" s="50"/>
    </row>
    <row r="40" spans="1:7" s="44" customFormat="1" ht="66" customHeight="1">
      <c r="A40" s="42" t="s">
        <v>42</v>
      </c>
      <c r="B40" s="199" t="s">
        <v>108</v>
      </c>
      <c r="C40" s="200"/>
      <c r="D40" s="201"/>
      <c r="E40" s="53">
        <v>2</v>
      </c>
      <c r="F40" s="42">
        <v>2</v>
      </c>
      <c r="G40" s="50"/>
    </row>
    <row r="41" spans="1:7" s="44" customFormat="1" ht="34.5" customHeight="1">
      <c r="A41" s="3" t="s">
        <v>43</v>
      </c>
      <c r="B41" s="202" t="s">
        <v>109</v>
      </c>
      <c r="C41" s="203"/>
      <c r="D41" s="204"/>
      <c r="E41" s="73">
        <v>2</v>
      </c>
      <c r="F41" s="48">
        <v>2</v>
      </c>
      <c r="G41" s="50"/>
    </row>
    <row r="42" spans="1:7" s="4" customFormat="1" ht="51" customHeight="1">
      <c r="A42" s="3">
        <v>3</v>
      </c>
      <c r="B42" s="198" t="s">
        <v>4</v>
      </c>
      <c r="C42" s="198"/>
      <c r="D42" s="198"/>
      <c r="E42" s="57">
        <f>SUM(E43:E45)</f>
        <v>10</v>
      </c>
      <c r="F42" s="81">
        <f>SUM(F43:F45)</f>
        <v>3</v>
      </c>
      <c r="G42" s="60"/>
    </row>
    <row r="43" spans="1:7" s="44" customFormat="1" ht="72.75" customHeight="1">
      <c r="A43" s="42" t="s">
        <v>44</v>
      </c>
      <c r="B43" s="187" t="s">
        <v>110</v>
      </c>
      <c r="C43" s="188"/>
      <c r="D43" s="189"/>
      <c r="E43" s="52">
        <v>3</v>
      </c>
      <c r="F43" s="42">
        <v>3</v>
      </c>
      <c r="G43" s="3"/>
    </row>
    <row r="44" spans="1:7" s="44" customFormat="1" ht="132.75" customHeight="1">
      <c r="A44" s="3" t="s">
        <v>45</v>
      </c>
      <c r="B44" s="202" t="s">
        <v>111</v>
      </c>
      <c r="C44" s="203"/>
      <c r="D44" s="204"/>
      <c r="E44" s="73">
        <v>5</v>
      </c>
      <c r="F44" s="48"/>
      <c r="G44" s="3"/>
    </row>
    <row r="45" spans="1:7" s="44" customFormat="1" ht="88.5" customHeight="1">
      <c r="A45" s="42" t="s">
        <v>46</v>
      </c>
      <c r="B45" s="199" t="s">
        <v>112</v>
      </c>
      <c r="C45" s="200"/>
      <c r="D45" s="201"/>
      <c r="E45" s="53">
        <v>2</v>
      </c>
      <c r="F45" s="42"/>
      <c r="G45" s="3"/>
    </row>
    <row r="46" spans="1:7" s="136" customFormat="1" ht="24.75" customHeight="1">
      <c r="A46" s="135"/>
      <c r="B46" s="214" t="s">
        <v>13</v>
      </c>
      <c r="C46" s="215"/>
      <c r="D46" s="216"/>
      <c r="E46" s="54">
        <f>E12+E31</f>
        <v>50</v>
      </c>
      <c r="F46" s="81">
        <f>F12+F31</f>
        <v>38</v>
      </c>
      <c r="G46" s="134"/>
    </row>
    <row r="47" spans="1:7" ht="9.75" customHeight="1">
      <c r="C47" s="34"/>
      <c r="D47" s="34"/>
    </row>
    <row r="48" spans="1:7" ht="27.75" customHeight="1">
      <c r="B48" s="212" t="s">
        <v>5</v>
      </c>
      <c r="C48" s="212"/>
      <c r="D48" s="212"/>
      <c r="E48" s="212"/>
    </row>
    <row r="49" spans="1:7" ht="65.25" customHeight="1">
      <c r="A49" s="219"/>
      <c r="B49" s="219"/>
      <c r="C49" s="219"/>
      <c r="D49" s="219"/>
      <c r="E49" s="219"/>
      <c r="F49" s="219"/>
      <c r="G49" s="219"/>
    </row>
    <row r="50" spans="1:7" s="136" customFormat="1" ht="20.25" customHeight="1">
      <c r="D50" s="217" t="s">
        <v>230</v>
      </c>
      <c r="E50" s="217"/>
      <c r="F50" s="217"/>
      <c r="G50" s="217"/>
    </row>
    <row r="51" spans="1:7" ht="16.5" customHeight="1">
      <c r="D51" s="191" t="s">
        <v>14</v>
      </c>
      <c r="E51" s="191"/>
      <c r="F51" s="191"/>
      <c r="G51" s="191"/>
    </row>
    <row r="52" spans="1:7" ht="15.75" customHeight="1">
      <c r="D52" s="194" t="s">
        <v>15</v>
      </c>
      <c r="E52" s="194"/>
      <c r="F52" s="194"/>
      <c r="G52" s="194"/>
    </row>
    <row r="53" spans="1:7">
      <c r="D53" s="139"/>
      <c r="E53" s="139"/>
      <c r="F53" s="139"/>
    </row>
    <row r="54" spans="1:7">
      <c r="D54" s="139"/>
      <c r="E54" s="139"/>
      <c r="F54" s="139"/>
    </row>
    <row r="55" spans="1:7">
      <c r="D55" s="211" t="s">
        <v>229</v>
      </c>
      <c r="E55" s="211"/>
      <c r="F55" s="211"/>
      <c r="G55" s="211"/>
    </row>
    <row r="58" spans="1:7">
      <c r="D58" s="218"/>
      <c r="E58" s="218"/>
      <c r="F58" s="218"/>
      <c r="G58" s="218"/>
    </row>
  </sheetData>
  <sheetProtection formatCells="0" formatColumns="0" formatRows="0" insertColumns="0" insertRows="0" insertHyperlinks="0" deleteColumns="0" deleteRows="0" sort="0" autoFilter="0" pivotTables="0"/>
  <mergeCells count="5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D51:G51"/>
    <mergeCell ref="D52:G52"/>
    <mergeCell ref="D58:G58"/>
    <mergeCell ref="B44:D44"/>
    <mergeCell ref="B45:D45"/>
    <mergeCell ref="B46:D46"/>
    <mergeCell ref="B48:E48"/>
    <mergeCell ref="A49:G49"/>
    <mergeCell ref="D50:G50"/>
    <mergeCell ref="D55:G55"/>
  </mergeCells>
  <pageMargins left="0.32" right="0.3" top="0.37" bottom="0.34" header="0.2" footer="0.21"/>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Mẫu 4A</vt:lpstr>
      <vt:lpstr>KL CHUNG</vt:lpstr>
      <vt:lpstr>2B-TKhoa</vt:lpstr>
      <vt:lpstr>2B-CGiang</vt:lpstr>
      <vt:lpstr>2B-TXuyen</vt:lpstr>
      <vt:lpstr>2C-CLinh</vt:lpstr>
      <vt:lpstr>2C-TKhanh</vt:lpstr>
      <vt:lpstr>2C-TDon</vt:lpstr>
      <vt:lpstr>2C-C.Chi</vt:lpstr>
      <vt:lpstr>2C-T.Danh</vt:lpstr>
      <vt:lpstr>2C-T.Minh</vt:lpstr>
      <vt:lpstr>2C-T.QuocDung</vt:lpstr>
      <vt:lpstr>2C-CHong</vt:lpstr>
      <vt:lpstr>2C-C.Thai</vt:lpstr>
      <vt:lpstr>2C-C.Thư</vt:lpstr>
      <vt:lpstr>2C-C.Thủy</vt:lpstr>
      <vt:lpstr>2C-C.Quyên</vt:lpstr>
      <vt:lpstr>2C-C.Yến</vt:lpstr>
      <vt:lpstr>2C-T.Trang</vt:lpstr>
      <vt:lpstr>2C-T.Cường</vt:lpstr>
      <vt:lpstr>2C-T.Tuấn</vt:lpstr>
      <vt:lpstr>2C-T. Phong</vt:lpstr>
      <vt:lpstr>2C-T. VanDung</vt:lpstr>
      <vt:lpstr>2C-T. Đoàn</vt:lpstr>
      <vt:lpstr>2C-T. Quốc</vt:lpstr>
      <vt:lpstr>2C-T. Trường</vt:lpstr>
      <vt:lpstr>2C-T. Tuyên</vt:lpstr>
      <vt:lpstr>2C-T. Vọng</vt:lpstr>
      <vt:lpstr>'2B-CGiang'!Print_Titles</vt:lpstr>
      <vt:lpstr>'2B-TKhoa'!Print_Titles</vt:lpstr>
      <vt:lpstr>'2B-TXuyen'!Print_Titles</vt:lpstr>
      <vt:lpstr>'2C-C.Chi'!Print_Titles</vt:lpstr>
      <vt:lpstr>'2C-C.Quyên'!Print_Titles</vt:lpstr>
      <vt:lpstr>'2C-C.Thai'!Print_Titles</vt:lpstr>
      <vt:lpstr>'2C-C.Thư'!Print_Titles</vt:lpstr>
      <vt:lpstr>'2C-C.Thủy'!Print_Titles</vt:lpstr>
      <vt:lpstr>'2C-C.Yến'!Print_Titles</vt:lpstr>
      <vt:lpstr>'2C-CHong'!Print_Titles</vt:lpstr>
      <vt:lpstr>'2C-CLinh'!Print_Titles</vt:lpstr>
      <vt:lpstr>'2C-T. Đoàn'!Print_Titles</vt:lpstr>
      <vt:lpstr>'2C-T. Phong'!Print_Titles</vt:lpstr>
      <vt:lpstr>'2C-T. Quốc'!Print_Titles</vt:lpstr>
      <vt:lpstr>'2C-T. Trường'!Print_Titles</vt:lpstr>
      <vt:lpstr>'2C-T. Tuyên'!Print_Titles</vt:lpstr>
      <vt:lpstr>'2C-T. VanDung'!Print_Titles</vt:lpstr>
      <vt:lpstr>'2C-T. Vọng'!Print_Titles</vt:lpstr>
      <vt:lpstr>'2C-T.Cường'!Print_Titles</vt:lpstr>
      <vt:lpstr>'2C-T.Danh'!Print_Titles</vt:lpstr>
      <vt:lpstr>'2C-T.Minh'!Print_Titles</vt:lpstr>
      <vt:lpstr>'2C-T.QuocDung'!Print_Titles</vt:lpstr>
      <vt:lpstr>'2C-T.Trang'!Print_Titles</vt:lpstr>
      <vt:lpstr>'2C-T.Tuấn'!Print_Titles</vt:lpstr>
      <vt:lpstr>'2C-TDon'!Print_Titles</vt:lpstr>
      <vt:lpstr>'2C-TKhanh'!Print_Titles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KhoaCNTT</cp:lastModifiedBy>
  <cp:lastPrinted>2019-03-29T13:17:01Z</cp:lastPrinted>
  <dcterms:created xsi:type="dcterms:W3CDTF">2018-08-07T00:58:29Z</dcterms:created>
  <dcterms:modified xsi:type="dcterms:W3CDTF">2019-06-25T14:33:55Z</dcterms:modified>
</cp:coreProperties>
</file>